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圖書採購\111購書送件\"/>
    </mc:Choice>
  </mc:AlternateContent>
  <xr:revisionPtr revIDLastSave="0" documentId="13_ncr:1_{6DE1529B-9520-424D-91DA-2FDEAB47AC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externalReferences>
    <externalReference r:id="rId2"/>
    <externalReference r:id="rId3"/>
    <externalReference r:id="rId4"/>
  </externalReference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1" i="1"/>
  <c r="I124" i="1"/>
  <c r="I125" i="1"/>
  <c r="I126" i="1"/>
  <c r="I127" i="1"/>
  <c r="I128" i="1"/>
  <c r="I129" i="1"/>
  <c r="I130" i="1"/>
  <c r="I131" i="1"/>
  <c r="I132" i="1"/>
  <c r="I133" i="1"/>
  <c r="I134" i="1"/>
  <c r="C120" i="1" l="1"/>
  <c r="D120" i="1"/>
  <c r="E120" i="1"/>
  <c r="H120" i="1"/>
  <c r="I120" i="1" s="1"/>
  <c r="C121" i="1"/>
  <c r="D121" i="1"/>
  <c r="E121" i="1"/>
  <c r="B122" i="1"/>
  <c r="C122" i="1"/>
  <c r="D122" i="1"/>
  <c r="E122" i="1"/>
  <c r="H122" i="1"/>
  <c r="I122" i="1" s="1"/>
  <c r="B123" i="1"/>
  <c r="C123" i="1"/>
  <c r="D123" i="1"/>
  <c r="E123" i="1"/>
  <c r="H123" i="1"/>
  <c r="I123" i="1" s="1"/>
  <c r="G136" i="1" l="1"/>
  <c r="B102" i="1" l="1"/>
  <c r="C102" i="1"/>
  <c r="D102" i="1"/>
  <c r="E102" i="1"/>
  <c r="F102" i="1"/>
  <c r="H102" i="1"/>
  <c r="I102" i="1" s="1"/>
  <c r="B103" i="1"/>
  <c r="C103" i="1"/>
  <c r="D103" i="1"/>
  <c r="E103" i="1"/>
  <c r="F103" i="1"/>
  <c r="H103" i="1"/>
  <c r="I103" i="1" s="1"/>
  <c r="B104" i="1"/>
  <c r="C104" i="1"/>
  <c r="D104" i="1"/>
  <c r="E104" i="1"/>
  <c r="F104" i="1"/>
  <c r="H104" i="1"/>
  <c r="I104" i="1" s="1"/>
  <c r="B105" i="1"/>
  <c r="C105" i="1"/>
  <c r="D105" i="1"/>
  <c r="E105" i="1"/>
  <c r="F105" i="1"/>
  <c r="H105" i="1"/>
  <c r="I105" i="1" s="1"/>
  <c r="B106" i="1"/>
  <c r="C106" i="1"/>
  <c r="D106" i="1"/>
  <c r="E106" i="1"/>
  <c r="F106" i="1"/>
  <c r="H106" i="1"/>
  <c r="I106" i="1" s="1"/>
  <c r="B107" i="1"/>
  <c r="C107" i="1"/>
  <c r="D107" i="1"/>
  <c r="E107" i="1"/>
  <c r="F107" i="1"/>
  <c r="H107" i="1"/>
  <c r="I107" i="1" s="1"/>
  <c r="F52" i="1"/>
  <c r="C52" i="1"/>
  <c r="D52" i="1"/>
  <c r="B52" i="1"/>
  <c r="I4" i="1"/>
  <c r="B73" i="1" l="1"/>
  <c r="C73" i="1"/>
  <c r="D73" i="1"/>
  <c r="E73" i="1"/>
  <c r="F73" i="1"/>
  <c r="H73" i="1"/>
  <c r="I73" i="1" s="1"/>
  <c r="B74" i="1"/>
  <c r="C74" i="1"/>
  <c r="D74" i="1"/>
  <c r="E74" i="1"/>
  <c r="F74" i="1"/>
  <c r="H74" i="1"/>
  <c r="I74" i="1" s="1"/>
  <c r="B75" i="1"/>
  <c r="C75" i="1"/>
  <c r="D75" i="1"/>
  <c r="E75" i="1"/>
  <c r="F75" i="1"/>
  <c r="H75" i="1"/>
  <c r="I75" i="1" s="1"/>
  <c r="B76" i="1"/>
  <c r="C76" i="1"/>
  <c r="D76" i="1"/>
  <c r="E76" i="1"/>
  <c r="F76" i="1"/>
  <c r="H76" i="1"/>
  <c r="I76" i="1" s="1"/>
  <c r="B77" i="1"/>
  <c r="C77" i="1"/>
  <c r="D77" i="1"/>
  <c r="E77" i="1"/>
  <c r="F77" i="1"/>
  <c r="H77" i="1"/>
  <c r="I77" i="1" s="1"/>
  <c r="B78" i="1"/>
  <c r="C78" i="1"/>
  <c r="D78" i="1"/>
  <c r="E78" i="1"/>
  <c r="F78" i="1"/>
  <c r="H78" i="1"/>
  <c r="I78" i="1" s="1"/>
  <c r="B79" i="1"/>
  <c r="C79" i="1"/>
  <c r="D79" i="1"/>
  <c r="E79" i="1"/>
  <c r="F79" i="1"/>
  <c r="H79" i="1"/>
  <c r="I79" i="1" s="1"/>
  <c r="B80" i="1"/>
  <c r="C80" i="1"/>
  <c r="D80" i="1"/>
  <c r="E80" i="1"/>
  <c r="F80" i="1"/>
  <c r="H80" i="1"/>
  <c r="I80" i="1" s="1"/>
  <c r="B81" i="1"/>
  <c r="C81" i="1"/>
  <c r="D81" i="1"/>
  <c r="E81" i="1"/>
  <c r="F81" i="1"/>
  <c r="H81" i="1"/>
  <c r="I81" i="1" s="1"/>
  <c r="B82" i="1"/>
  <c r="C82" i="1"/>
  <c r="D82" i="1"/>
  <c r="E82" i="1"/>
  <c r="F82" i="1"/>
  <c r="H82" i="1"/>
  <c r="I82" i="1" s="1"/>
  <c r="I136" i="1" l="1"/>
</calcChain>
</file>

<file path=xl/sharedStrings.xml><?xml version="1.0" encoding="utf-8"?>
<sst xmlns="http://schemas.openxmlformats.org/spreadsheetml/2006/main" count="987" uniqueCount="299">
  <si>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</si>
  <si>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</si>
  <si>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</si>
  <si>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</si>
  <si>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</si>
  <si>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</si>
  <si>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</si>
  <si>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</si>
  <si>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</si>
  <si>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</si>
  <si>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</si>
  <si>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</si>
  <si>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</si>
  <si>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</si>
  <si>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t>世界的孩子上學去</t>
  </si>
  <si>
    <t> 巴帝斯德・保羅, 米蘭達・保羅  </t>
  </si>
  <si>
    <t>聯經出版公司</t>
  </si>
  <si>
    <t>我種了高麗菜</t>
  </si>
  <si>
    <t> 陳麗雅 </t>
  </si>
  <si>
    <t>小天下</t>
  </si>
  <si>
    <t>爺爺的有機麵包</t>
  </si>
  <si>
    <t> 申惠恩</t>
  </si>
  <si>
    <t>聯經出版公司 </t>
  </si>
  <si>
    <t>都是放屁惹的禍</t>
  </si>
  <si>
    <t> 桑德琳．杜馬斯．羅伊</t>
  </si>
  <si>
    <t>維京</t>
  </si>
  <si>
    <t>WOW原來是這樣：植物小祕密</t>
  </si>
  <si>
    <t>小牛頓科學教育有限公司編輯團隊</t>
  </si>
  <si>
    <t>小牛頓科學教育有限公司</t>
  </si>
  <si>
    <t>台灣</t>
  </si>
  <si>
    <t>是</t>
  </si>
  <si>
    <t>否</t>
  </si>
  <si>
    <t>WOW原來是這樣：生活科學</t>
  </si>
  <si>
    <t>WOW原來是這樣：地球奧祕</t>
  </si>
  <si>
    <t>WOW原來是這樣：動物行為</t>
  </si>
  <si>
    <t>WOW原來是這樣：植物生長</t>
  </si>
  <si>
    <t>WOW原來是這樣：動物身體</t>
  </si>
  <si>
    <t>WOW原來是這樣：動物冷知識</t>
  </si>
  <si>
    <t>WOW原來是這樣：宇宙探索</t>
  </si>
  <si>
    <t>WOW原來是這樣：科技解密</t>
  </si>
  <si>
    <t>WOW原來是這樣：身體密碼</t>
  </si>
  <si>
    <t>劍獅祈福</t>
  </si>
  <si>
    <t> 劉如桂</t>
  </si>
  <si>
    <t>信誼基金出版社</t>
  </si>
  <si>
    <t>劍獅出巡</t>
    <phoneticPr fontId="2" type="noConversion"/>
  </si>
  <si>
    <t>劍獅擒魚</t>
    <phoneticPr fontId="2" type="noConversion"/>
  </si>
  <si>
    <t>台灣</t>
    <phoneticPr fontId="2" type="noConversion"/>
  </si>
  <si>
    <t>達克比辦案 6 暴龍遇到雞:動物的祖先與演化</t>
    <phoneticPr fontId="2" type="noConversion"/>
  </si>
  <si>
    <t>胡妙芬</t>
    <phoneticPr fontId="2" type="noConversion"/>
  </si>
  <si>
    <t>親子天下</t>
    <phoneticPr fontId="2" type="noConversion"/>
  </si>
  <si>
    <t>台灣</t>
    <phoneticPr fontId="2" type="noConversion"/>
  </si>
  <si>
    <t>達克比辦案 8 驚魂奧運會:物競天擇與適應</t>
    <phoneticPr fontId="2" type="noConversion"/>
  </si>
  <si>
    <t>達克比辦案 9 冰原迷你象:巨型動物與復活生物學</t>
    <phoneticPr fontId="2" type="noConversion"/>
  </si>
  <si>
    <t>親子天下</t>
    <phoneticPr fontId="2" type="noConversion"/>
  </si>
  <si>
    <t>達克比辦案 10 鬼屋美人魚:人類構造的演化與返祖現象</t>
    <phoneticPr fontId="2" type="noConversion"/>
  </si>
  <si>
    <t>神奇柑仔店10順風耳軟糖的報應</t>
    <phoneticPr fontId="2" type="noConversion"/>
  </si>
  <si>
    <t>廣嶋玲子</t>
    <phoneticPr fontId="2" type="noConversion"/>
  </si>
  <si>
    <t>神奇柑仔店11失控ㄉ最強驅蟲香水</t>
    <phoneticPr fontId="2" type="noConversion"/>
  </si>
  <si>
    <t>親子天下</t>
    <phoneticPr fontId="2" type="noConversion"/>
  </si>
  <si>
    <t>魔法十年屋1：想不想試試時間的魔法？</t>
  </si>
  <si>
    <t> 廣嶋玲子</t>
  </si>
  <si>
    <t>親子天下</t>
  </si>
  <si>
    <t>魔法十年屋2：我把時間送給你</t>
  </si>
  <si>
    <t>魔法十年屋3：拒絕委託的十年屋</t>
  </si>
  <si>
    <t>魔法十年屋4：需要推理的委託物</t>
  </si>
  <si>
    <t>魔法十年屋特別篇1：修補記憶的改造屋</t>
  </si>
  <si>
    <t>魔法十年屋特別篇2：創造色彩的變色屋</t>
  </si>
  <si>
    <t>台灣</t>
    <phoneticPr fontId="2" type="noConversion"/>
  </si>
  <si>
    <t>神奇柑仔店9：消除痠痛地藏饅頭</t>
  </si>
  <si>
    <t>神奇柑仔店13：合身花生與神祕實驗</t>
  </si>
  <si>
    <t>神奇柑仔店14：炫耀餅乾的副作用</t>
  </si>
  <si>
    <t>海洋萬物之母：孩子的第一本海洋繪本</t>
  </si>
  <si>
    <t>史塔奇‧麥卡諾提</t>
  </si>
  <si>
    <t>銀河文化</t>
  </si>
  <si>
    <t>我們製造的垃圾</t>
  </si>
  <si>
    <t> 蜜雪兒‧洛德</t>
  </si>
  <si>
    <t>小熊出版</t>
  </si>
  <si>
    <t>最美的海洋...｛需要我們一起來保護｝</t>
  </si>
  <si>
    <t> 愛曼汀‧湯瑪士</t>
  </si>
  <si>
    <t>小樹文化</t>
  </si>
  <si>
    <t>漁村尋寶之旅：臺灣漁村繪本</t>
  </si>
  <si>
    <t> 蕭堯仁</t>
  </si>
  <si>
    <t>國立臺灣海洋大學</t>
  </si>
  <si>
    <t>愛的故事‧知識繪本13：海龜救援隊出動</t>
  </si>
  <si>
    <t>潘美慧</t>
  </si>
  <si>
    <t>康軒</t>
  </si>
  <si>
    <t>怪怪魚： 一段關於海洋塑膠的生態冒險故事（SDGs閱讀書房）</t>
  </si>
  <si>
    <t>娜歐蜜‧瓊斯</t>
  </si>
  <si>
    <t>小光點</t>
    <phoneticPr fontId="2" type="noConversion"/>
  </si>
  <si>
    <t>守護海洋的人魚：雅克．庫斯托</t>
  </si>
  <si>
    <t> 珍妮弗．伯恩</t>
  </si>
  <si>
    <t>維京</t>
    <phoneticPr fontId="2" type="noConversion"/>
  </si>
  <si>
    <t>一起搶救大堡礁：為什麼一定要保護地球</t>
  </si>
  <si>
    <t>凱瑟琳．巴爾</t>
  </si>
  <si>
    <t>小山丘</t>
    <phoneticPr fontId="2" type="noConversion"/>
  </si>
  <si>
    <t>一起搶救南極洲：為什麼一定要保護地球</t>
  </si>
  <si>
    <t>校外教學到海底</t>
  </si>
  <si>
    <t>約翰．海爾</t>
  </si>
  <si>
    <t>小麥田</t>
    <phoneticPr fontId="2" type="noConversion"/>
  </si>
  <si>
    <t>一起搶救亞馬遜：為什麼一定要保護地球</t>
  </si>
  <si>
    <t>漫遊者文化</t>
  </si>
  <si>
    <t> 茱莉亞‧羅思曼</t>
  </si>
  <si>
    <t xml:space="preserve">            臺南市111學年度永康區五王國小圖書館圖書採購書單                   </t>
    <phoneticPr fontId="2" type="noConversion"/>
  </si>
  <si>
    <t>逃出這本書1：沉船求生記</t>
    <phoneticPr fontId="2" type="noConversion"/>
  </si>
  <si>
    <t>比爾．道爾</t>
  </si>
  <si>
    <t>否</t>
    <phoneticPr fontId="2" type="noConversion"/>
  </si>
  <si>
    <t>逃出這本書2：金字塔歷險</t>
  </si>
  <si>
    <t>逃出這本書3：月球迷航記</t>
  </si>
  <si>
    <t>穿越故宮大冒險4-蓮花式溫碗的密碼</t>
    <phoneticPr fontId="2" type="noConversion"/>
  </si>
  <si>
    <t>鄭宗弦</t>
    <phoneticPr fontId="2" type="noConversion"/>
  </si>
  <si>
    <t>小天下</t>
    <phoneticPr fontId="2" type="noConversion"/>
  </si>
  <si>
    <t>台灣</t>
    <phoneticPr fontId="2" type="noConversion"/>
  </si>
  <si>
    <t>是</t>
    <phoneticPr fontId="2" type="noConversion"/>
  </si>
  <si>
    <t>藤江純</t>
  </si>
  <si>
    <t>采實文化</t>
  </si>
  <si>
    <t>好時光：索索的情感魔法罐</t>
  </si>
  <si>
    <t>黛博拉．馬塞羅</t>
  </si>
  <si>
    <t>小宇宙文化</t>
    <phoneticPr fontId="2" type="noConversion"/>
  </si>
  <si>
    <t>貓熊警察：恐龍蛋失竊事件</t>
  </si>
  <si>
    <t>信子</t>
  </si>
  <si>
    <t>岑澎維</t>
    <phoneticPr fontId="2" type="noConversion"/>
  </si>
  <si>
    <t>小天下繪本館</t>
    <phoneticPr fontId="2" type="noConversion"/>
  </si>
  <si>
    <t xml:space="preserve"> 不是只有自己的事才重要!</t>
    <phoneticPr fontId="2" type="noConversion"/>
  </si>
  <si>
    <t>蘇珊娜・艾森(Susanna Isern)</t>
  </si>
  <si>
    <t>東雨文化</t>
    <phoneticPr fontId="2" type="noConversion"/>
  </si>
  <si>
    <t>我不亂生氣</t>
    <phoneticPr fontId="2" type="noConversion"/>
  </si>
  <si>
    <t xml:space="preserve"> 茉莉‧帕特 </t>
    <phoneticPr fontId="2" type="noConversion"/>
  </si>
  <si>
    <t>小光點</t>
    <phoneticPr fontId="2" type="noConversion"/>
  </si>
  <si>
    <t>哼！只有我能贏</t>
  </si>
  <si>
    <t xml:space="preserve"> 克里絲蒂安‧瓊斯 </t>
    <phoneticPr fontId="2" type="noConversion"/>
  </si>
  <si>
    <t xml:space="preserve"> 瑪塔‧艾德絲</t>
    <phoneticPr fontId="2" type="noConversion"/>
  </si>
  <si>
    <t xml:space="preserve">東雨文化 </t>
    <phoneticPr fontId="2" type="noConversion"/>
  </si>
  <si>
    <t>魔法親親</t>
    <phoneticPr fontId="2" type="noConversion"/>
  </si>
  <si>
    <t>上誼文化公司</t>
    <phoneticPr fontId="2" type="noConversion"/>
  </si>
  <si>
    <t>AQ挫折復原力繪本：給孩子的3堂逆境成長必修課 (全套3冊)</t>
    <phoneticPr fontId="2" type="noConversion"/>
  </si>
  <si>
    <t>東雨文化</t>
    <phoneticPr fontId="2" type="noConversion"/>
  </si>
  <si>
    <t>台灣</t>
    <phoneticPr fontId="2" type="noConversion"/>
  </si>
  <si>
    <t>情緒教育繪本套書（再5分鐘+吼，為什麼還要等一下？+我數到3！</t>
    <phoneticPr fontId="2" type="noConversion"/>
  </si>
  <si>
    <t xml:space="preserve">	
我的陰陽眼同學</t>
    <phoneticPr fontId="2" type="noConversion"/>
  </si>
  <si>
    <t xml:space="preserve">山鷹 </t>
    <phoneticPr fontId="2" type="noConversion"/>
  </si>
  <si>
    <t xml:space="preserve">小兵 </t>
    <phoneticPr fontId="2" type="noConversion"/>
  </si>
  <si>
    <t xml:space="preserve"> 奧黛莉．潘恩</t>
    <phoneticPr fontId="2" type="noConversion"/>
  </si>
  <si>
    <t>錯覺偵探團1神祕月夜的寶石小偷</t>
    <phoneticPr fontId="2" type="noConversion"/>
  </si>
  <si>
    <t>錯覺偵探團2鬧鬼坡失蹤案</t>
    <phoneticPr fontId="2" type="noConversion"/>
  </si>
  <si>
    <t>錯覺偵探團3：謎樣的影子</t>
  </si>
  <si>
    <t>否</t>
    <phoneticPr fontId="2" type="noConversion"/>
  </si>
  <si>
    <t>WALKER BOOKS LIMITED</t>
  </si>
  <si>
    <t>Frances Lincoln Children's Books</t>
  </si>
  <si>
    <t> Jessica Courtney-Tickle </t>
    <phoneticPr fontId="2" type="noConversion"/>
  </si>
  <si>
    <t> Willems, Mo</t>
  </si>
  <si>
    <t>Philippa Leathers</t>
  </si>
  <si>
    <t>Walker Books Ltd</t>
  </si>
  <si>
    <t>Ruth Brown</t>
  </si>
  <si>
    <t>Andersen</t>
  </si>
  <si>
    <t>Lucille Colandro</t>
  </si>
  <si>
    <t>Cartwheel Books</t>
  </si>
  <si>
    <t>978-0545241984</t>
  </si>
  <si>
    <t>Jane Yolen</t>
  </si>
  <si>
    <t>Scholastic</t>
  </si>
  <si>
    <t>Kelly Corrigan</t>
  </si>
  <si>
    <t>Ingram International Inc</t>
  </si>
  <si>
    <t> Bethany Christou</t>
  </si>
  <si>
    <t>Templar Publishing</t>
  </si>
  <si>
    <t>David J. Smith</t>
  </si>
  <si>
    <t>Baker &amp; Taylor</t>
  </si>
  <si>
    <t>Jean Davies Okimoto</t>
    <phoneticPr fontId="2" type="noConversion"/>
  </si>
  <si>
    <t>Sasquatch Books</t>
  </si>
  <si>
    <t>Doreen Cronin</t>
    <phoneticPr fontId="2" type="noConversion"/>
  </si>
  <si>
    <t>Atheneum Books for Young Readers</t>
  </si>
  <si>
    <t>Salaam Reads / Simon &amp; Schuster Books for Young Readers</t>
  </si>
  <si>
    <t>Steven Kroll</t>
  </si>
  <si>
    <t>Two Lions</t>
  </si>
  <si>
    <t>Jamilah Thempkins-Bigelow</t>
    <phoneticPr fontId="2" type="noConversion"/>
  </si>
  <si>
    <t>Edith Baer </t>
    <phoneticPr fontId="2" type="noConversion"/>
  </si>
  <si>
    <t>James Dean/ Eric Litwin</t>
  </si>
  <si>
    <t>HARPERCOLLINS PUBLISHERS</t>
  </si>
  <si>
    <t>海洋解剖書</t>
    <phoneticPr fontId="2" type="noConversion"/>
  </si>
  <si>
    <t>大家來逛動物園</t>
  </si>
  <si>
    <t xml:space="preserve">阿部浩志  </t>
  </si>
  <si>
    <t xml:space="preserve">主角不是獅子 </t>
  </si>
  <si>
    <t xml:space="preserve"> 林玟儀</t>
  </si>
  <si>
    <t>三之三文教</t>
  </si>
  <si>
    <t>布可星球三期書單</t>
  </si>
  <si>
    <t xml:space="preserve">動物園有小偷 </t>
  </si>
  <si>
    <t>劉思源</t>
  </si>
  <si>
    <t>愛智</t>
  </si>
  <si>
    <t xml:space="preserve">外婆住在香水村 </t>
  </si>
  <si>
    <t>方素珍/索妮亞．達諾夫斯基</t>
  </si>
  <si>
    <t>遠流</t>
  </si>
  <si>
    <t xml:space="preserve">一起幫忙蓋房子！ </t>
  </si>
  <si>
    <t>史卓克/彼得/劉孟穎</t>
  </si>
  <si>
    <t>韋伯文化</t>
  </si>
  <si>
    <t xml:space="preserve">天空的顏色 </t>
  </si>
  <si>
    <t>彼得‧雷諾茲</t>
  </si>
  <si>
    <t>和英</t>
  </si>
  <si>
    <t xml:space="preserve">熊爸爸去另一個城市工作 </t>
  </si>
  <si>
    <t> 陳致元</t>
  </si>
  <si>
    <t xml:space="preserve">好煩好煩的小企鵝 </t>
  </si>
  <si>
    <t> 喬里‧約翰</t>
  </si>
  <si>
    <t>水滴文化</t>
  </si>
  <si>
    <t xml:space="preserve">永恆的點點女王：草間彌生 </t>
    <phoneticPr fontId="12" type="noConversion"/>
  </si>
  <si>
    <t> 周姚萍</t>
  </si>
  <si>
    <t xml:space="preserve">國家地理經典童話：綠野仙蹤 </t>
  </si>
  <si>
    <t> 李曼‧法蘭克‧鮑姆</t>
  </si>
  <si>
    <t>大石國際文化</t>
  </si>
  <si>
    <r>
      <rPr>
        <b/>
        <sz val="12"/>
        <color indexed="8"/>
        <rFont val="標楷體"/>
        <family val="4"/>
        <charset val="136"/>
      </rPr>
      <t>否</t>
    </r>
  </si>
  <si>
    <t xml:space="preserve">不簡單女孩 2 有數學頭腦的女孩：工程師瑞．蒙特固的故事 </t>
    <phoneticPr fontId="12" type="noConversion"/>
  </si>
  <si>
    <t>茱莉亞‧芬利‧摩斯卡</t>
  </si>
  <si>
    <t>字畝文化</t>
  </si>
  <si>
    <t xml:space="preserve">女力科學家 3：程式語言女王 揪出電腦 bug 的葛麗絲‧霍普 </t>
    <phoneticPr fontId="12" type="noConversion"/>
  </si>
  <si>
    <t>蘿莉．沃瑪克</t>
  </si>
  <si>
    <t xml:space="preserve">代號：小魷魚 </t>
  </si>
  <si>
    <t>林滿秋</t>
  </si>
  <si>
    <t> 小魯文化</t>
  </si>
  <si>
    <t xml:space="preserve">柴可夫斯基胡桃鉗音樂故事 </t>
  </si>
  <si>
    <t>潔西卡．寇特妮–堤可</t>
  </si>
  <si>
    <t xml:space="preserve">文化台灣繪本－天上飛來的魚 </t>
  </si>
  <si>
    <t> 劉伯樂</t>
  </si>
  <si>
    <t>台灣東華</t>
  </si>
  <si>
    <t xml:space="preserve">九歌 108 年童話選之早起的蟲兒被鳥吃 </t>
  </si>
  <si>
    <t>林哲璋</t>
  </si>
  <si>
    <t>九歌  </t>
  </si>
  <si>
    <t xml:space="preserve">數感小學冒險系列 3：春日小學社團日 </t>
  </si>
  <si>
    <t>親子天下</t>
    <phoneticPr fontId="13" type="noConversion"/>
  </si>
  <si>
    <r>
      <t>水滴文化  </t>
    </r>
    <r>
      <rPr>
        <b/>
        <sz val="9"/>
        <color theme="1"/>
        <rFont val="標楷體"/>
        <family val="4"/>
        <charset val="136"/>
      </rPr>
      <t>訂閱出版社新書快訊</t>
    </r>
  </si>
  <si>
    <r>
      <t> </t>
    </r>
    <r>
      <rPr>
        <b/>
        <sz val="12"/>
        <color rgb="FF333333"/>
        <rFont val="標楷體"/>
        <family val="4"/>
        <charset val="136"/>
      </rPr>
      <t>王文華</t>
    </r>
    <r>
      <rPr>
        <b/>
        <sz val="12"/>
        <color rgb="FF666666"/>
        <rFont val="標楷體"/>
        <family val="4"/>
        <charset val="136"/>
      </rPr>
      <t>, </t>
    </r>
    <r>
      <rPr>
        <b/>
        <sz val="12"/>
        <color rgb="FF333333"/>
        <rFont val="標楷體"/>
        <family val="4"/>
        <charset val="136"/>
      </rPr>
      <t>賴以威</t>
    </r>
    <r>
      <rPr>
        <b/>
        <sz val="12"/>
        <color rgb="FF666666"/>
        <rFont val="標楷體"/>
        <family val="4"/>
        <charset val="136"/>
      </rPr>
      <t> </t>
    </r>
  </si>
  <si>
    <t>科學發明王27：智慧便利住宅</t>
  </si>
  <si>
    <t>Gomdori co</t>
  </si>
  <si>
    <t>三采文化</t>
  </si>
  <si>
    <t>科學發明王28：通用設計的發明</t>
  </si>
  <si>
    <t>科學發明王29：競速發明賽</t>
  </si>
  <si>
    <t>Gomdori co.</t>
  </si>
  <si>
    <t>科學發明王32：保護地球大作戰</t>
  </si>
  <si>
    <t>科學發明王33：節能減碳</t>
  </si>
  <si>
    <t>科學發明王34：傳達心意的發明</t>
  </si>
  <si>
    <t>科學實驗王50：宇宙大爆炸</t>
  </si>
  <si>
    <t>Story a.</t>
  </si>
  <si>
    <t>科學實驗王第二部（1）：虛擬世界</t>
  </si>
  <si>
    <t>科學實驗王第二部（2）：光與聲音的傳播</t>
  </si>
  <si>
    <t>科學實驗王第二部（3）：加密貨幣與區塊鏈</t>
  </si>
  <si>
    <t>屁屁偵探讀本番外篇咖哩香料事件</t>
  </si>
  <si>
    <t> Troll </t>
  </si>
  <si>
    <t> 遠流 </t>
  </si>
  <si>
    <t>超神奇雨傘鋪</t>
    <phoneticPr fontId="2" type="noConversion"/>
  </si>
  <si>
    <t>不一樣叔叔？！</t>
  </si>
  <si>
    <t>雙語課程用書</t>
    <phoneticPr fontId="2" type="noConversion"/>
  </si>
  <si>
    <t>校訂課程共讀書籍</t>
    <phoneticPr fontId="2" type="noConversion"/>
  </si>
  <si>
    <t>主題書展用書</t>
    <phoneticPr fontId="2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</si>
  <si>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2" type="noConversion"/>
  </si>
  <si>
    <t>學校班級最高學生數( 29 )人</t>
    <phoneticPr fontId="2" type="noConversion"/>
  </si>
  <si>
    <t>否</t>
    <phoneticPr fontId="2" type="noConversion"/>
  </si>
  <si>
    <t>社會領域推薦書單</t>
    <phoneticPr fontId="2" type="noConversion"/>
  </si>
  <si>
    <t>自然領域推薦書單</t>
    <phoneticPr fontId="2" type="noConversion"/>
  </si>
  <si>
    <t>排行榜好書推薦</t>
    <phoneticPr fontId="2" type="noConversion"/>
  </si>
  <si>
    <t>情緒教育推薦書籍</t>
    <phoneticPr fontId="2" type="noConversion"/>
  </si>
  <si>
    <t>數學領域推薦書單</t>
    <phoneticPr fontId="2" type="noConversion"/>
  </si>
  <si>
    <t>希兒與皮帝的神奇之旅 臺灣手語繪本</t>
  </si>
  <si>
    <t>姜義村</t>
    <phoneticPr fontId="2" type="noConversion"/>
  </si>
  <si>
    <t>衛生福利部社會及家庭署</t>
  </si>
  <si>
    <t>特教共讀書籍</t>
    <phoneticPr fontId="2" type="noConversion"/>
  </si>
  <si>
    <t>每一個都要到</t>
  </si>
  <si>
    <t>王文華</t>
    <phoneticPr fontId="2" type="noConversion"/>
  </si>
  <si>
    <t> 衛生福利部社會及家庭署</t>
  </si>
  <si>
    <t>停電了，別害怕</t>
  </si>
  <si>
    <t>甘仲維, 甘仲瑜, 謝曼莉</t>
    <phoneticPr fontId="2" type="noConversion"/>
  </si>
  <si>
    <t> 9789865469948</t>
  </si>
  <si>
    <t>神奇酷數學（全新版1-8冊）</t>
  </si>
  <si>
    <t> 查坦‧波斯基</t>
  </si>
  <si>
    <t>小天下</t>
    <phoneticPr fontId="2" type="noConversion"/>
  </si>
  <si>
    <t>是</t>
    <phoneticPr fontId="2" type="noConversion"/>
  </si>
  <si>
    <t>蔣爸爸把經典音樂劇變有趣了！</t>
  </si>
  <si>
    <t> 潘錫鳳</t>
  </si>
  <si>
    <t>音樂向上</t>
  </si>
  <si>
    <t>II蔣爸爸把動畫音樂劇變有趣了！</t>
  </si>
  <si>
    <t> 夏嵐、潘錫鳳 </t>
  </si>
  <si>
    <t>Ⅲ蔣爸爸把喜歌劇變有趣了！</t>
  </si>
  <si>
    <t> 潘錫鳯, 蔣國男</t>
  </si>
  <si>
    <t>藝術領域推薦書單</t>
    <phoneticPr fontId="2" type="noConversion"/>
  </si>
  <si>
    <t>The Story Orchestra: Four Seasons in One Day</t>
    <phoneticPr fontId="2" type="noConversion"/>
  </si>
  <si>
    <t>英國</t>
    <phoneticPr fontId="2" type="noConversion"/>
  </si>
  <si>
    <t>That is not a good idea!</t>
    <phoneticPr fontId="2" type="noConversion"/>
  </si>
  <si>
    <t>美國</t>
    <phoneticPr fontId="2" type="noConversion"/>
  </si>
  <si>
    <t>The black rabbit </t>
    <phoneticPr fontId="2" type="noConversion"/>
  </si>
  <si>
    <t>Ten seeds</t>
    <phoneticPr fontId="2" type="noConversion"/>
  </si>
  <si>
    <t>There was an old lady who swallowed some leaves</t>
    <phoneticPr fontId="2" type="noConversion"/>
  </si>
  <si>
    <t>How do dinosaurs stay safe</t>
    <phoneticPr fontId="2" type="noConversion"/>
  </si>
  <si>
    <t>美國</t>
    <phoneticPr fontId="2" type="noConversion"/>
  </si>
  <si>
    <t>Hello world!</t>
    <phoneticPr fontId="2" type="noConversion"/>
  </si>
  <si>
    <t>Slow Samson</t>
    <phoneticPr fontId="2" type="noConversion"/>
  </si>
  <si>
    <t>If the world were a village :a book about the world's people</t>
    <phoneticPr fontId="2" type="noConversion"/>
  </si>
  <si>
    <t>美國</t>
    <phoneticPr fontId="2" type="noConversion"/>
  </si>
  <si>
    <t>Winston of Churchill: One Bear's Battle Against Global Warming </t>
    <phoneticPr fontId="2" type="noConversion"/>
  </si>
  <si>
    <t>美國</t>
    <phoneticPr fontId="2" type="noConversion"/>
  </si>
  <si>
    <t>Click, Clack, MOO: Cows That Type</t>
    <phoneticPr fontId="2" type="noConversion"/>
  </si>
  <si>
    <t>Mommy's Khimar</t>
    <phoneticPr fontId="2" type="noConversion"/>
  </si>
  <si>
    <t>Jungle Bullies</t>
    <phoneticPr fontId="2" type="noConversion"/>
  </si>
  <si>
    <t>This is the way we go to school </t>
    <phoneticPr fontId="2" type="noConversion"/>
  </si>
  <si>
    <t>Pete the Cat saves the Christmas</t>
    <phoneticPr fontId="2" type="noConversion"/>
  </si>
  <si>
    <t>校名：臺南市永康區五王國小
填表人：                            教務主任：                     校長：
連絡電話：06-2336842                網路電話：321010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</si>
</sst>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33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rgb="FF232323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b/>
      <sz val="12"/>
      <color rgb="FF212529"/>
      <name val="標楷體"/>
      <family val="4"/>
      <charset val="136"/>
    </font>
    <font>
      <b/>
      <sz val="12"/>
      <color indexed="63"/>
      <name val="標楷體"/>
      <family val="4"/>
      <charset val="136"/>
    </font>
    <font>
      <b/>
      <sz val="18"/>
      <color indexed="8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9"/>
      <color theme="1"/>
      <name val="標楷體"/>
      <family val="4"/>
      <charset val="136"/>
    </font>
    <font>
      <b/>
      <sz val="12"/>
      <color rgb="FF666666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b/>
      <sz val="14"/>
      <color indexed="63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1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77" fontId="19" fillId="0" borderId="1" xfId="0" applyNumberFormat="1" applyFont="1" applyBorder="1">
      <alignment vertical="center"/>
    </xf>
    <xf numFmtId="0" fontId="20" fillId="0" borderId="1" xfId="0" applyFont="1" applyBorder="1" applyAlignment="1">
      <alignment vertical="center" wrapText="1"/>
    </xf>
    <xf numFmtId="177" fontId="16" fillId="0" borderId="1" xfId="0" applyNumberFormat="1" applyFont="1" applyBorder="1">
      <alignment vertical="center"/>
    </xf>
    <xf numFmtId="0" fontId="17" fillId="2" borderId="1" xfId="10" applyNumberFormat="1" applyFont="1" applyFill="1" applyBorder="1" applyAlignment="1">
      <alignment horizontal="center"/>
    </xf>
    <xf numFmtId="178" fontId="17" fillId="2" borderId="1" xfId="10" applyNumberFormat="1" applyFont="1" applyFill="1" applyBorder="1" applyAlignment="1"/>
    <xf numFmtId="178" fontId="17" fillId="2" borderId="1" xfId="10" applyNumberFormat="1" applyFont="1" applyFill="1" applyBorder="1" applyAlignment="1">
      <alignment horizontal="center" vertical="center"/>
    </xf>
    <xf numFmtId="0" fontId="17" fillId="2" borderId="1" xfId="10" applyNumberFormat="1" applyFont="1" applyFill="1" applyBorder="1" applyAlignment="1">
      <alignment horizontal="center" vertical="center"/>
    </xf>
    <xf numFmtId="0" fontId="16" fillId="2" borderId="1" xfId="10" applyNumberFormat="1" applyFont="1" applyFill="1" applyBorder="1" applyAlignment="1">
      <alignment horizontal="center" vertical="center"/>
    </xf>
    <xf numFmtId="178" fontId="17" fillId="2" borderId="1" xfId="0" applyNumberFormat="1" applyFont="1" applyFill="1" applyBorder="1" applyAlignment="1"/>
    <xf numFmtId="178" fontId="17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left"/>
    </xf>
    <xf numFmtId="1" fontId="22" fillId="2" borderId="1" xfId="0" applyNumberFormat="1" applyFont="1" applyFill="1" applyBorder="1" applyAlignment="1">
      <alignment horizontal="left"/>
    </xf>
    <xf numFmtId="177" fontId="16" fillId="2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Border="1" applyAlignment="1">
      <alignment horizontal="left" vertical="center"/>
    </xf>
    <xf numFmtId="177" fontId="16" fillId="0" borderId="1" xfId="0" applyNumberFormat="1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4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11" applyNumberFormat="1" applyFont="1" applyFill="1" applyBorder="1" applyAlignment="1">
      <alignment horizontal="center"/>
    </xf>
    <xf numFmtId="0" fontId="16" fillId="0" borderId="1" xfId="11" applyNumberFormat="1" applyFont="1" applyFill="1" applyBorder="1" applyAlignment="1">
      <alignment horizontal="center" vertical="center" wrapText="1"/>
    </xf>
    <xf numFmtId="0" fontId="17" fillId="0" borderId="1" xfId="11" applyNumberFormat="1" applyFont="1" applyFill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4" fillId="0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/>
    </xf>
    <xf numFmtId="1" fontId="20" fillId="0" borderId="1" xfId="0" applyNumberFormat="1" applyFont="1" applyBorder="1" applyAlignment="1">
      <alignment horizontal="left"/>
    </xf>
    <xf numFmtId="0" fontId="17" fillId="0" borderId="1" xfId="1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11" applyNumberFormat="1" applyFont="1" applyFill="1" applyBorder="1" applyAlignment="1">
      <alignment horizontal="center" wrapText="1"/>
    </xf>
    <xf numFmtId="0" fontId="17" fillId="0" borderId="1" xfId="11" applyNumberFormat="1" applyFont="1" applyFill="1" applyBorder="1" applyAlignment="1">
      <alignment horizontal="center" wrapText="1"/>
    </xf>
    <xf numFmtId="0" fontId="26" fillId="0" borderId="1" xfId="0" applyNumberFormat="1" applyFont="1" applyFill="1" applyBorder="1" applyAlignment="1">
      <alignment horizontal="center" wrapText="1"/>
    </xf>
    <xf numFmtId="0" fontId="28" fillId="0" borderId="1" xfId="0" applyFont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/>
    </xf>
    <xf numFmtId="0" fontId="29" fillId="2" borderId="1" xfId="10" applyNumberFormat="1" applyFont="1" applyFill="1" applyBorder="1" applyAlignment="1">
      <alignment vertical="center"/>
    </xf>
    <xf numFmtId="0" fontId="29" fillId="2" borderId="1" xfId="0" applyNumberFormat="1" applyFont="1" applyFill="1" applyBorder="1" applyAlignment="1">
      <alignment vertical="center"/>
    </xf>
    <xf numFmtId="0" fontId="28" fillId="2" borderId="1" xfId="0" applyNumberFormat="1" applyFont="1" applyFill="1" applyBorder="1" applyAlignment="1">
      <alignment vertical="center"/>
    </xf>
    <xf numFmtId="0" fontId="29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12">
    <cellStyle name="一般" xfId="0" builtinId="0"/>
    <cellStyle name="一般 2" xfId="1" xr:uid="{00000000-0005-0000-0000-000001000000}"/>
    <cellStyle name="一般 3" xfId="5" xr:uid="{00000000-0005-0000-0000-000002000000}"/>
    <cellStyle name="一般 4" xfId="10" xr:uid="{00000000-0005-0000-0000-000003000000}"/>
    <cellStyle name="千分位 2" xfId="2" xr:uid="{00000000-0005-0000-0000-000004000000}"/>
    <cellStyle name="千分位 2 2" xfId="3" xr:uid="{00000000-0005-0000-0000-000005000000}"/>
    <cellStyle name="千分位 2 2 2" xfId="8" xr:uid="{00000000-0005-0000-0000-000006000000}"/>
    <cellStyle name="千分位 2 2 3" xfId="7" xr:uid="{00000000-0005-0000-0000-000007000000}"/>
    <cellStyle name="千分位 2 3" xfId="9" xr:uid="{00000000-0005-0000-0000-000008000000}"/>
    <cellStyle name="千分位 2 4" xfId="6" xr:uid="{00000000-0005-0000-0000-000009000000}"/>
    <cellStyle name="超連結" xfId="4" builtinId="8"/>
    <cellStyle name="超連結 2" xfId="11" xr:uid="{00000000-0005-0000-0000-00000B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72</xdr:row>
      <xdr:rowOff>333876</xdr:rowOff>
    </xdr:to>
    <xdr:sp macro="" textlink="">
      <xdr:nvSpPr>
        <xdr:cNvPr id="2" name="AutoShape 7" descr="https://im2.book.com.tw/image/getImage?i=https://www.books.com.tw/img/001/090/33/0010903327.jpg&amp;v=614079c5k&amp;w=348&amp;h=348">
          <a:extLst>
            <a:ext uri="{FF2B5EF4-FFF2-40B4-BE49-F238E27FC236}">
              <a16:creationId xmlns:a16="http://schemas.microsoft.com/office/drawing/2014/main" id="{D585CA31-D794-4644-8A93-677296CEF81C}"/>
            </a:ext>
          </a:extLst>
        </xdr:cNvPr>
        <xdr:cNvSpPr>
          <a:spLocks noChangeAspect="1" noChangeArrowheads="1"/>
        </xdr:cNvSpPr>
      </xdr:nvSpPr>
      <xdr:spPr bwMode="auto">
        <a:xfrm>
          <a:off x="412750" y="32689800"/>
          <a:ext cx="3048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387;&#20874;&#32068;\111&#35387;&#20874;&#32068;\111&#22294;&#26360;&#25505;&#36092;\&#23416;&#26657;&#22294;&#26360;&#25505;&#36092;&#26360;&#21934;-&#21443;&#32771;&#26360;&#21934;&#33287;&#22635;&#23531;&#34920;&#26684;-&#20998;&#2013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7\Desktop\111&#22294;&#26360;&#25505;&#36092;\111&#36092;&#26360;&#36865;&#20214;\111&#22294;&#26360;&#25505;&#36092;&#25512;&#34214;&#26360;&#21934;&#24409;&#25972;122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11&#22294;&#26360;&#25505;&#36092;&#25512;&#34214;&#26360;&#219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英文選書單"/>
      <sheetName val="英文備選書單"/>
      <sheetName val="參考書單1"/>
      <sheetName val="參考書單2-好書大家讀"/>
      <sheetName val="中文選書單"/>
      <sheetName val="中文備選書單"/>
      <sheetName val="文化部選書-高年級"/>
      <sheetName val="文化部選書-中年級"/>
      <sheetName val="文化部選書-低年級"/>
      <sheetName val="文化部選書-70本精選之星"/>
    </sheetNames>
    <sheetDataSet>
      <sheetData sheetId="0"/>
      <sheetData sheetId="1"/>
      <sheetData sheetId="2"/>
      <sheetData sheetId="3"/>
      <sheetData sheetId="4"/>
      <sheetData sheetId="5"/>
      <sheetData sheetId="6">
        <row r="66">
          <cell r="E66" t="str">
            <v xml:space="preserve">
阿德蝸的海洋學堂 霸王剪刀手
</v>
          </cell>
          <cell r="F66" t="str">
            <v xml:space="preserve">
小兵出版社有限公司
</v>
          </cell>
          <cell r="G66" t="str">
            <v xml:space="preserve">
阿德蝸
</v>
          </cell>
          <cell r="J66" t="str">
            <v>9789579047913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  <sheetName val="英文書單"/>
      <sheetName val="相容性報表"/>
      <sheetName val="相容性報表 (1)"/>
    </sheetNames>
    <sheetDataSet>
      <sheetData sheetId="0">
        <row r="42">
          <cell r="B42" t="str">
            <v>如果歷史是一群喵（1）：夏商周【萌貓漫畫學歷史】</v>
          </cell>
          <cell r="C42" t="str">
            <v>肥志</v>
          </cell>
          <cell r="D42" t="str">
            <v>野人文化</v>
          </cell>
          <cell r="E42" t="str">
            <v>台灣</v>
          </cell>
          <cell r="F42">
            <v>9789863842729</v>
          </cell>
          <cell r="H42">
            <v>420</v>
          </cell>
        </row>
        <row r="43">
          <cell r="B43" t="str">
            <v>如果歷史是一群喵（2）：春秋戰國篇【萌貓漫畫學歷史】</v>
          </cell>
          <cell r="C43" t="str">
            <v>肥志</v>
          </cell>
          <cell r="D43" t="str">
            <v>野人文化</v>
          </cell>
          <cell r="E43" t="str">
            <v>台灣</v>
          </cell>
          <cell r="F43">
            <v>9789863843061</v>
          </cell>
          <cell r="H43">
            <v>450</v>
          </cell>
        </row>
        <row r="44">
          <cell r="B44" t="str">
            <v>如果歷史是一群喵（3）：秦楚兩漢篇【萌貓漫畫學歷史】</v>
          </cell>
          <cell r="C44" t="str">
            <v>肥志</v>
          </cell>
          <cell r="D44" t="str">
            <v>野人文化</v>
          </cell>
          <cell r="E44" t="str">
            <v>台灣</v>
          </cell>
          <cell r="F44">
            <v>9789863843597</v>
          </cell>
          <cell r="H44">
            <v>450</v>
          </cell>
        </row>
        <row r="45">
          <cell r="B45" t="str">
            <v>如果歷史是一群喵（4）：東漢末年篇【萌貓漫畫學歷史】</v>
          </cell>
          <cell r="C45" t="str">
            <v>肥志</v>
          </cell>
          <cell r="D45" t="str">
            <v>野人文化</v>
          </cell>
          <cell r="E45" t="str">
            <v>台灣</v>
          </cell>
          <cell r="F45">
            <v>9789863844068</v>
          </cell>
          <cell r="H45">
            <v>450</v>
          </cell>
        </row>
        <row r="46">
          <cell r="B46" t="str">
            <v>如果歷史是一群喵（5）：亂世三國篇【萌貓漫畫學歷史】</v>
          </cell>
          <cell r="C46" t="str">
            <v>肥志</v>
          </cell>
          <cell r="D46" t="str">
            <v>野人文化</v>
          </cell>
          <cell r="E46" t="str">
            <v>台灣</v>
          </cell>
          <cell r="F46">
            <v>9789863844129</v>
          </cell>
          <cell r="H46">
            <v>450</v>
          </cell>
        </row>
        <row r="47">
          <cell r="B47" t="str">
            <v>如果歷史是一群喵（6）：魏晉南北篇【萌貓漫畫學歷史】</v>
          </cell>
          <cell r="C47" t="str">
            <v>肥志</v>
          </cell>
          <cell r="D47" t="str">
            <v>野人文化</v>
          </cell>
          <cell r="E47" t="str">
            <v>台灣</v>
          </cell>
          <cell r="F47">
            <v>9789863844501</v>
          </cell>
          <cell r="H47">
            <v>450</v>
          </cell>
        </row>
        <row r="48">
          <cell r="B48" t="str">
            <v>如果歷史是一群喵（7）：隋唐風雲【萌貓漫畫學歷史】</v>
          </cell>
          <cell r="C48" t="str">
            <v>肥志</v>
          </cell>
          <cell r="D48" t="str">
            <v>野人文化</v>
          </cell>
          <cell r="E48" t="str">
            <v>台灣</v>
          </cell>
          <cell r="F48">
            <v>9789863844747</v>
          </cell>
          <cell r="H48">
            <v>450</v>
          </cell>
        </row>
        <row r="49">
          <cell r="B49" t="str">
            <v>如果歷史是一群喵（8）：盛世大唐篇【萌貓漫畫學歷史】</v>
          </cell>
          <cell r="C49" t="str">
            <v>肥志</v>
          </cell>
          <cell r="D49" t="str">
            <v>野人文化</v>
          </cell>
          <cell r="E49" t="str">
            <v>台灣</v>
          </cell>
          <cell r="F49">
            <v>9789863845584</v>
          </cell>
          <cell r="H49">
            <v>470</v>
          </cell>
        </row>
        <row r="50">
          <cell r="B50" t="str">
            <v>如果歷史是一群喵（9）：五代十國篇【萌貓漫畫學歷史】</v>
          </cell>
          <cell r="C50" t="str">
            <v>肥志</v>
          </cell>
          <cell r="D50" t="str">
            <v>野人文化</v>
          </cell>
          <cell r="E50" t="str">
            <v>台灣</v>
          </cell>
          <cell r="F50">
            <v>9789863846673</v>
          </cell>
          <cell r="H50">
            <v>470</v>
          </cell>
        </row>
        <row r="51">
          <cell r="B51" t="str">
            <v>如果歷史是一群喵（10）：宋遼金夏篇【萌貓漫畫學歷史】</v>
          </cell>
          <cell r="C51" t="str">
            <v>肥志</v>
          </cell>
          <cell r="D51" t="str">
            <v>野人文化</v>
          </cell>
          <cell r="E51" t="str">
            <v>台灣</v>
          </cell>
          <cell r="F51">
            <v>9789863847526</v>
          </cell>
          <cell r="H51">
            <v>470</v>
          </cell>
        </row>
        <row r="78">
          <cell r="C78" t="str">
            <v>宮西達也</v>
          </cell>
          <cell r="D78" t="str">
            <v>小魯文化</v>
          </cell>
          <cell r="E78" t="str">
            <v>台灣</v>
          </cell>
          <cell r="H78">
            <v>360</v>
          </cell>
        </row>
        <row r="79">
          <cell r="C79" t="str">
            <v>宮西達也</v>
          </cell>
          <cell r="D79" t="str">
            <v>維京</v>
          </cell>
          <cell r="E79" t="str">
            <v>台灣</v>
          </cell>
        </row>
        <row r="80">
          <cell r="B80" t="str">
            <v>爸爸大集合</v>
          </cell>
          <cell r="C80" t="str">
            <v>宮西達也</v>
          </cell>
          <cell r="D80" t="str">
            <v>維京</v>
          </cell>
          <cell r="E80" t="str">
            <v>台灣</v>
          </cell>
          <cell r="H80">
            <v>280</v>
          </cell>
        </row>
        <row r="81">
          <cell r="B81" t="str">
            <v>加法超人與算術星人</v>
          </cell>
          <cell r="C81" t="str">
            <v>宮西達也</v>
          </cell>
          <cell r="D81" t="str">
            <v>小熊</v>
          </cell>
          <cell r="E81" t="str">
            <v>台灣</v>
          </cell>
          <cell r="H81">
            <v>290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  <sheetName val="英文書單"/>
      <sheetName val="相容性報表"/>
    </sheetNames>
    <sheetDataSet>
      <sheetData sheetId="0">
        <row r="141">
          <cell r="B141" t="str">
            <v>安心國小1：我們是同一掛的</v>
          </cell>
          <cell r="C141" t="str">
            <v> 張庭瑀</v>
          </cell>
          <cell r="D141" t="str">
            <v>小天下</v>
          </cell>
          <cell r="E141" t="str">
            <v>台灣</v>
          </cell>
          <cell r="F141">
            <v>9789865535476</v>
          </cell>
          <cell r="H141">
            <v>320</v>
          </cell>
        </row>
        <row r="142">
          <cell r="B142" t="str">
            <v>安心國小2：冰紅茶霸凌事件</v>
          </cell>
          <cell r="C142" t="str">
            <v> 張庭瑀</v>
          </cell>
          <cell r="D142" t="str">
            <v>小天下</v>
          </cell>
          <cell r="E142" t="str">
            <v>台灣</v>
          </cell>
          <cell r="F142">
            <v>9789865535483</v>
          </cell>
          <cell r="H142">
            <v>320</v>
          </cell>
        </row>
        <row r="143">
          <cell r="B143" t="str">
            <v>安心國小3：戀愛傳染病</v>
          </cell>
          <cell r="C143" t="str">
            <v> 張庭瑀</v>
          </cell>
          <cell r="D143" t="str">
            <v>小天下</v>
          </cell>
          <cell r="E143" t="str">
            <v>台灣</v>
          </cell>
          <cell r="F143">
            <v>9789865252748</v>
          </cell>
          <cell r="H143">
            <v>320</v>
          </cell>
        </row>
        <row r="144">
          <cell r="B144" t="str">
            <v>安心國小4：抱怨靠邊站</v>
          </cell>
          <cell r="C144" t="str">
            <v> 張庭瑀</v>
          </cell>
          <cell r="D144" t="str">
            <v>小天下</v>
          </cell>
          <cell r="E144" t="str">
            <v>台灣</v>
          </cell>
          <cell r="F144">
            <v>9789865252755</v>
          </cell>
          <cell r="H144">
            <v>320</v>
          </cell>
        </row>
        <row r="145">
          <cell r="B145" t="str">
            <v>安心國小5：時間，等等我</v>
          </cell>
          <cell r="C145" t="str">
            <v> 張庭瑀</v>
          </cell>
          <cell r="D145" t="str">
            <v>小天下</v>
          </cell>
          <cell r="E145" t="str">
            <v>台灣</v>
          </cell>
          <cell r="F145">
            <v>9789865257583</v>
          </cell>
          <cell r="H145">
            <v>350</v>
          </cell>
        </row>
        <row r="146">
          <cell r="B146" t="str">
            <v>安心國小6：這樣用錢可以嗎？</v>
          </cell>
          <cell r="C146" t="str">
            <v> 張庭瑀</v>
          </cell>
          <cell r="D146" t="str">
            <v>小天下</v>
          </cell>
          <cell r="E146" t="str">
            <v>台灣</v>
          </cell>
          <cell r="F146">
            <v>9789865257590</v>
          </cell>
          <cell r="H146">
            <v>350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8A%89%E4%BC%AF%E6%A8%82/adv_author/1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search.books.com.tw/search/query/key/%E8%98%BF%E8%8E%89%EF%BC%8E%E6%B2%83%E7%91%AA%E5%85%8B/adv_author/1/" TargetMode="External"/><Relationship Id="rId7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wordfield" TargetMode="External"/><Relationship Id="rId1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6" Type="http://schemas.openxmlformats.org/officeDocument/2006/relationships/hyperlink" Target="https://children.moc.gov.tw/book/217807" TargetMode="External"/><Relationship Id="rId11" Type="http://schemas.openxmlformats.org/officeDocument/2006/relationships/hyperlink" Target="https://www.books.com.tw/web/sys_puballb/books/?pubid=chiuko" TargetMode="External"/><Relationship Id="rId5" Type="http://schemas.openxmlformats.org/officeDocument/2006/relationships/hyperlink" Target="https://children.moc.gov.tw/book/217807" TargetMode="External"/><Relationship Id="rId10" Type="http://schemas.openxmlformats.org/officeDocument/2006/relationships/hyperlink" Target="https://search.books.com.tw/search/query/key/%E6%9E%97%E5%93%B2%E7%92%8B/adv_author/1/" TargetMode="External"/><Relationship Id="rId4" Type="http://schemas.openxmlformats.org/officeDocument/2006/relationships/hyperlink" Target="https://www.books.com.tw/web/sys_puballb/books/?pubid=cw" TargetMode="External"/><Relationship Id="rId9" Type="http://schemas.openxmlformats.org/officeDocument/2006/relationships/hyperlink" Target="https://www.books.com.tw/web/sys_puballb/books/?pubid=dongh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8"/>
  <sheetViews>
    <sheetView tabSelected="1" topLeftCell="A133" zoomScale="78" zoomScaleNormal="78" zoomScaleSheetLayoutView="100" zoomScalePageLayoutView="40" workbookViewId="0">
      <selection activeCell="P1" sqref="P1:P1048576"/>
    </sheetView>
  </sheetViews>
  <sheetFormatPr defaultRowHeight="16.2"/>
  <cols>
    <col min="1" max="1" width="6.77734375" customWidth="1"/>
    <col min="2" max="2" width="68.109375" customWidth="1"/>
    <col min="3" max="3" width="18" style="40" customWidth="1"/>
    <col min="4" max="4" width="27.109375" style="40" customWidth="1"/>
    <col min="5" max="5" width="12.77734375" style="40" customWidth="1"/>
    <col min="6" max="6" width="20.44140625" customWidth="1"/>
    <col min="7" max="8" width="8.77734375" style="40" customWidth="1"/>
    <col min="9" max="9" width="10.77734375" style="40" customWidth="1"/>
    <col min="10" max="12" width="6.77734375" style="40" customWidth="1"/>
    <col min="13" max="13" width="20.44140625" customWidth="1"/>
  </cols>
  <sheetData>
    <row r="1" spans="1:13" ht="24.6">
      <c r="A1" s="81" t="s">
        <v>102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3" ht="24.6">
      <c r="A2" s="84" t="s">
        <v>249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s="6" customFormat="1" ht="64.8">
      <c r="A3" s="3" t="s">
        <v>0</v>
      </c>
      <c r="B3" s="3" t="s">
        <v>1</v>
      </c>
      <c r="C3" s="3" t="s">
        <v>2</v>
      </c>
      <c r="D3" s="3" t="s">
        <v>3</v>
      </c>
      <c r="E3" s="4" t="s">
        <v>12</v>
      </c>
      <c r="F3" s="3" t="s">
        <v>4</v>
      </c>
      <c r="G3" s="4" t="s">
        <v>5</v>
      </c>
      <c r="H3" s="4" t="s">
        <v>13</v>
      </c>
      <c r="I3" s="3" t="s">
        <v>6</v>
      </c>
      <c r="J3" s="4" t="s">
        <v>7</v>
      </c>
      <c r="K3" s="4" t="s">
        <v>8</v>
      </c>
      <c r="L3" s="4" t="s">
        <v>9</v>
      </c>
      <c r="M3" s="5" t="s">
        <v>10</v>
      </c>
    </row>
    <row r="4" spans="1:13" s="29" customFormat="1" ht="49.5" customHeight="1">
      <c r="A4" s="4">
        <v>1</v>
      </c>
      <c r="B4" s="65" t="s">
        <v>278</v>
      </c>
      <c r="C4" s="28" t="s">
        <v>148</v>
      </c>
      <c r="D4" s="28" t="s">
        <v>147</v>
      </c>
      <c r="E4" s="28" t="s">
        <v>279</v>
      </c>
      <c r="F4" s="27">
        <v>9781847808776</v>
      </c>
      <c r="G4" s="28">
        <v>4</v>
      </c>
      <c r="H4" s="28">
        <v>526</v>
      </c>
      <c r="I4" s="28">
        <f>G4*H4</f>
        <v>2104</v>
      </c>
      <c r="J4" s="28" t="s">
        <v>205</v>
      </c>
      <c r="K4" s="28" t="s">
        <v>205</v>
      </c>
      <c r="L4" s="28" t="s">
        <v>205</v>
      </c>
      <c r="M4" s="28" t="s">
        <v>245</v>
      </c>
    </row>
    <row r="5" spans="1:13" s="29" customFormat="1" ht="40.049999999999997" customHeight="1">
      <c r="A5" s="4">
        <v>2</v>
      </c>
      <c r="B5" s="65" t="s">
        <v>280</v>
      </c>
      <c r="C5" s="28" t="s">
        <v>149</v>
      </c>
      <c r="D5" s="28" t="s">
        <v>146</v>
      </c>
      <c r="E5" s="28" t="s">
        <v>279</v>
      </c>
      <c r="F5" s="27">
        <v>9781406355581</v>
      </c>
      <c r="G5" s="28">
        <v>4</v>
      </c>
      <c r="H5" s="28">
        <v>440</v>
      </c>
      <c r="I5" s="28">
        <f t="shared" ref="I5:I68" si="0">G5*H5</f>
        <v>1760</v>
      </c>
      <c r="J5" s="28" t="s">
        <v>205</v>
      </c>
      <c r="K5" s="28" t="s">
        <v>205</v>
      </c>
      <c r="L5" s="28" t="s">
        <v>205</v>
      </c>
      <c r="M5" s="28" t="s">
        <v>245</v>
      </c>
    </row>
    <row r="6" spans="1:13" s="29" customFormat="1" ht="40.049999999999997" customHeight="1">
      <c r="A6" s="4">
        <v>3</v>
      </c>
      <c r="B6" s="65" t="s">
        <v>282</v>
      </c>
      <c r="C6" s="28" t="s">
        <v>150</v>
      </c>
      <c r="D6" s="28" t="s">
        <v>151</v>
      </c>
      <c r="E6" s="28" t="s">
        <v>279</v>
      </c>
      <c r="F6" s="27">
        <v>9781406352559</v>
      </c>
      <c r="G6" s="28">
        <v>4</v>
      </c>
      <c r="H6" s="28">
        <v>384</v>
      </c>
      <c r="I6" s="28">
        <f t="shared" si="0"/>
        <v>1536</v>
      </c>
      <c r="J6" s="28" t="s">
        <v>205</v>
      </c>
      <c r="K6" s="28" t="s">
        <v>205</v>
      </c>
      <c r="L6" s="28" t="s">
        <v>205</v>
      </c>
      <c r="M6" s="28" t="s">
        <v>245</v>
      </c>
    </row>
    <row r="7" spans="1:13" s="29" customFormat="1" ht="40.049999999999997" customHeight="1">
      <c r="A7" s="4">
        <v>4</v>
      </c>
      <c r="B7" s="65" t="s">
        <v>283</v>
      </c>
      <c r="C7" s="28" t="s">
        <v>152</v>
      </c>
      <c r="D7" s="28" t="s">
        <v>153</v>
      </c>
      <c r="E7" s="28" t="s">
        <v>279</v>
      </c>
      <c r="F7" s="27">
        <v>9781849392518</v>
      </c>
      <c r="G7" s="28">
        <v>4</v>
      </c>
      <c r="H7" s="28">
        <v>420</v>
      </c>
      <c r="I7" s="28">
        <f t="shared" si="0"/>
        <v>1680</v>
      </c>
      <c r="J7" s="28" t="s">
        <v>205</v>
      </c>
      <c r="K7" s="28" t="s">
        <v>205</v>
      </c>
      <c r="L7" s="28" t="s">
        <v>205</v>
      </c>
      <c r="M7" s="28" t="s">
        <v>245</v>
      </c>
    </row>
    <row r="8" spans="1:13" s="29" customFormat="1" ht="40.049999999999997" customHeight="1">
      <c r="A8" s="4">
        <v>5</v>
      </c>
      <c r="B8" s="65" t="s">
        <v>284</v>
      </c>
      <c r="C8" s="28" t="s">
        <v>154</v>
      </c>
      <c r="D8" s="28" t="s">
        <v>155</v>
      </c>
      <c r="E8" s="28" t="s">
        <v>281</v>
      </c>
      <c r="F8" s="27" t="s">
        <v>156</v>
      </c>
      <c r="G8" s="28">
        <v>4</v>
      </c>
      <c r="H8" s="28">
        <v>270</v>
      </c>
      <c r="I8" s="28">
        <f t="shared" si="0"/>
        <v>1080</v>
      </c>
      <c r="J8" s="28" t="s">
        <v>205</v>
      </c>
      <c r="K8" s="28" t="s">
        <v>205</v>
      </c>
      <c r="L8" s="28" t="s">
        <v>205</v>
      </c>
      <c r="M8" s="28" t="s">
        <v>245</v>
      </c>
    </row>
    <row r="9" spans="1:13" s="29" customFormat="1" ht="40.049999999999997" customHeight="1">
      <c r="A9" s="4">
        <v>6</v>
      </c>
      <c r="B9" s="65" t="s">
        <v>285</v>
      </c>
      <c r="C9" s="28" t="s">
        <v>157</v>
      </c>
      <c r="D9" s="28" t="s">
        <v>158</v>
      </c>
      <c r="E9" s="28" t="s">
        <v>286</v>
      </c>
      <c r="F9" s="27">
        <v>9780439241045</v>
      </c>
      <c r="G9" s="28">
        <v>4</v>
      </c>
      <c r="H9" s="28">
        <v>630</v>
      </c>
      <c r="I9" s="28">
        <f t="shared" si="0"/>
        <v>2520</v>
      </c>
      <c r="J9" s="28" t="s">
        <v>205</v>
      </c>
      <c r="K9" s="28" t="s">
        <v>205</v>
      </c>
      <c r="L9" s="28" t="s">
        <v>205</v>
      </c>
      <c r="M9" s="28" t="s">
        <v>245</v>
      </c>
    </row>
    <row r="10" spans="1:13" s="29" customFormat="1" ht="40.049999999999997" customHeight="1">
      <c r="A10" s="4">
        <v>7</v>
      </c>
      <c r="B10" s="65" t="s">
        <v>287</v>
      </c>
      <c r="C10" s="28" t="s">
        <v>159</v>
      </c>
      <c r="D10" s="28" t="s">
        <v>160</v>
      </c>
      <c r="E10" s="28" t="s">
        <v>281</v>
      </c>
      <c r="F10" s="27">
        <v>9780593206065</v>
      </c>
      <c r="G10" s="28">
        <v>4</v>
      </c>
      <c r="H10" s="28">
        <v>685</v>
      </c>
      <c r="I10" s="28">
        <f t="shared" si="0"/>
        <v>2740</v>
      </c>
      <c r="J10" s="28" t="s">
        <v>205</v>
      </c>
      <c r="K10" s="28" t="s">
        <v>205</v>
      </c>
      <c r="L10" s="28" t="s">
        <v>205</v>
      </c>
      <c r="M10" s="28" t="s">
        <v>245</v>
      </c>
    </row>
    <row r="11" spans="1:13" s="29" customFormat="1" ht="40.049999999999997" customHeight="1">
      <c r="A11" s="4">
        <v>8</v>
      </c>
      <c r="B11" s="65" t="s">
        <v>288</v>
      </c>
      <c r="C11" s="28" t="s">
        <v>161</v>
      </c>
      <c r="D11" s="28" t="s">
        <v>162</v>
      </c>
      <c r="E11" s="28" t="s">
        <v>279</v>
      </c>
      <c r="F11" s="27">
        <v>1783708557</v>
      </c>
      <c r="G11" s="28">
        <v>4</v>
      </c>
      <c r="H11" s="28">
        <v>248</v>
      </c>
      <c r="I11" s="28">
        <f t="shared" si="0"/>
        <v>992</v>
      </c>
      <c r="J11" s="28" t="s">
        <v>205</v>
      </c>
      <c r="K11" s="28" t="s">
        <v>205</v>
      </c>
      <c r="L11" s="28" t="s">
        <v>205</v>
      </c>
      <c r="M11" s="28" t="s">
        <v>245</v>
      </c>
    </row>
    <row r="12" spans="1:13" s="29" customFormat="1" ht="40.049999999999997" customHeight="1">
      <c r="A12" s="4">
        <v>9</v>
      </c>
      <c r="B12" s="65" t="s">
        <v>289</v>
      </c>
      <c r="C12" s="28" t="s">
        <v>163</v>
      </c>
      <c r="D12" s="28" t="s">
        <v>164</v>
      </c>
      <c r="E12" s="28" t="s">
        <v>290</v>
      </c>
      <c r="F12" s="27">
        <v>9781554535958</v>
      </c>
      <c r="G12" s="28">
        <v>4</v>
      </c>
      <c r="H12" s="28">
        <v>760</v>
      </c>
      <c r="I12" s="28">
        <f t="shared" si="0"/>
        <v>3040</v>
      </c>
      <c r="J12" s="28" t="s">
        <v>205</v>
      </c>
      <c r="K12" s="28" t="s">
        <v>205</v>
      </c>
      <c r="L12" s="28" t="s">
        <v>205</v>
      </c>
      <c r="M12" s="28" t="s">
        <v>245</v>
      </c>
    </row>
    <row r="13" spans="1:13" s="29" customFormat="1" ht="40.049999999999997" customHeight="1">
      <c r="A13" s="4">
        <v>10</v>
      </c>
      <c r="B13" s="65" t="s">
        <v>291</v>
      </c>
      <c r="C13" s="28" t="s">
        <v>165</v>
      </c>
      <c r="D13" s="28" t="s">
        <v>166</v>
      </c>
      <c r="E13" s="28" t="s">
        <v>292</v>
      </c>
      <c r="F13" s="27">
        <v>1570615438</v>
      </c>
      <c r="G13" s="28">
        <v>4</v>
      </c>
      <c r="H13" s="28">
        <v>593</v>
      </c>
      <c r="I13" s="28">
        <f t="shared" si="0"/>
        <v>2372</v>
      </c>
      <c r="J13" s="28" t="s">
        <v>205</v>
      </c>
      <c r="K13" s="28" t="s">
        <v>205</v>
      </c>
      <c r="L13" s="28" t="s">
        <v>205</v>
      </c>
      <c r="M13" s="28" t="s">
        <v>245</v>
      </c>
    </row>
    <row r="14" spans="1:13" s="29" customFormat="1" ht="40.049999999999997" customHeight="1">
      <c r="A14" s="4">
        <v>11</v>
      </c>
      <c r="B14" s="65" t="s">
        <v>293</v>
      </c>
      <c r="C14" s="28" t="s">
        <v>167</v>
      </c>
      <c r="D14" s="28" t="s">
        <v>168</v>
      </c>
      <c r="E14" s="28" t="s">
        <v>292</v>
      </c>
      <c r="F14" s="27">
        <v>9781416903482</v>
      </c>
      <c r="G14" s="28">
        <v>4</v>
      </c>
      <c r="H14" s="28">
        <v>220</v>
      </c>
      <c r="I14" s="28">
        <f t="shared" si="0"/>
        <v>880</v>
      </c>
      <c r="J14" s="28" t="s">
        <v>205</v>
      </c>
      <c r="K14" s="28" t="s">
        <v>205</v>
      </c>
      <c r="L14" s="28" t="s">
        <v>205</v>
      </c>
      <c r="M14" s="28" t="s">
        <v>245</v>
      </c>
    </row>
    <row r="15" spans="1:13" s="29" customFormat="1" ht="40.049999999999997" customHeight="1">
      <c r="A15" s="4">
        <v>12</v>
      </c>
      <c r="B15" s="65" t="s">
        <v>294</v>
      </c>
      <c r="C15" s="28" t="s">
        <v>172</v>
      </c>
      <c r="D15" s="28" t="s">
        <v>169</v>
      </c>
      <c r="E15" s="28" t="s">
        <v>281</v>
      </c>
      <c r="F15" s="27">
        <v>9781534400597</v>
      </c>
      <c r="G15" s="28">
        <v>4</v>
      </c>
      <c r="H15" s="28">
        <v>595</v>
      </c>
      <c r="I15" s="28">
        <f t="shared" si="0"/>
        <v>2380</v>
      </c>
      <c r="J15" s="28" t="s">
        <v>205</v>
      </c>
      <c r="K15" s="28" t="s">
        <v>205</v>
      </c>
      <c r="L15" s="28" t="s">
        <v>205</v>
      </c>
      <c r="M15" s="28" t="s">
        <v>245</v>
      </c>
    </row>
    <row r="16" spans="1:13" s="29" customFormat="1" ht="40.049999999999997" customHeight="1">
      <c r="A16" s="4">
        <v>13</v>
      </c>
      <c r="B16" s="65" t="s">
        <v>295</v>
      </c>
      <c r="C16" s="28" t="s">
        <v>170</v>
      </c>
      <c r="D16" s="28" t="s">
        <v>171</v>
      </c>
      <c r="E16" s="28" t="s">
        <v>292</v>
      </c>
      <c r="F16" s="27">
        <v>9780761456209</v>
      </c>
      <c r="G16" s="28">
        <v>4</v>
      </c>
      <c r="H16" s="28">
        <v>280</v>
      </c>
      <c r="I16" s="28">
        <f t="shared" si="0"/>
        <v>1120</v>
      </c>
      <c r="J16" s="28" t="s">
        <v>205</v>
      </c>
      <c r="K16" s="28" t="s">
        <v>205</v>
      </c>
      <c r="L16" s="28" t="s">
        <v>205</v>
      </c>
      <c r="M16" s="28" t="s">
        <v>245</v>
      </c>
    </row>
    <row r="17" spans="1:13" s="29" customFormat="1" ht="40.049999999999997" customHeight="1">
      <c r="A17" s="4">
        <v>14</v>
      </c>
      <c r="B17" s="66" t="s">
        <v>296</v>
      </c>
      <c r="C17" s="31" t="s">
        <v>173</v>
      </c>
      <c r="D17" s="31" t="s">
        <v>158</v>
      </c>
      <c r="E17" s="31" t="s">
        <v>279</v>
      </c>
      <c r="F17" s="30">
        <v>9780590431620</v>
      </c>
      <c r="G17" s="28">
        <v>4</v>
      </c>
      <c r="H17" s="31">
        <v>219</v>
      </c>
      <c r="I17" s="28">
        <f t="shared" si="0"/>
        <v>876</v>
      </c>
      <c r="J17" s="31" t="s">
        <v>205</v>
      </c>
      <c r="K17" s="31" t="s">
        <v>205</v>
      </c>
      <c r="L17" s="31" t="s">
        <v>205</v>
      </c>
      <c r="M17" s="28" t="s">
        <v>245</v>
      </c>
    </row>
    <row r="18" spans="1:13" s="29" customFormat="1" ht="40.049999999999997" customHeight="1">
      <c r="A18" s="4">
        <v>15</v>
      </c>
      <c r="B18" s="66" t="s">
        <v>297</v>
      </c>
      <c r="C18" s="31" t="s">
        <v>174</v>
      </c>
      <c r="D18" s="31" t="s">
        <v>175</v>
      </c>
      <c r="E18" s="31" t="s">
        <v>281</v>
      </c>
      <c r="F18" s="30">
        <v>9780062110626</v>
      </c>
      <c r="G18" s="31">
        <v>2</v>
      </c>
      <c r="H18" s="31">
        <v>720</v>
      </c>
      <c r="I18" s="28">
        <f t="shared" si="0"/>
        <v>1440</v>
      </c>
      <c r="J18" s="31" t="s">
        <v>205</v>
      </c>
      <c r="K18" s="31" t="s">
        <v>205</v>
      </c>
      <c r="L18" s="31" t="s">
        <v>205</v>
      </c>
      <c r="M18" s="28" t="s">
        <v>245</v>
      </c>
    </row>
    <row r="19" spans="1:13" s="6" customFormat="1" ht="52.05" customHeight="1">
      <c r="A19" s="4">
        <v>16</v>
      </c>
      <c r="B19" s="67" t="s">
        <v>14</v>
      </c>
      <c r="C19" s="4" t="s">
        <v>15</v>
      </c>
      <c r="D19" s="4" t="s">
        <v>16</v>
      </c>
      <c r="E19" s="7" t="s">
        <v>29</v>
      </c>
      <c r="F19" s="8">
        <v>9789570859522</v>
      </c>
      <c r="G19" s="32">
        <v>7</v>
      </c>
      <c r="H19" s="32">
        <v>350</v>
      </c>
      <c r="I19" s="28">
        <f t="shared" si="0"/>
        <v>2450</v>
      </c>
      <c r="J19" s="31" t="s">
        <v>205</v>
      </c>
      <c r="K19" s="31" t="s">
        <v>205</v>
      </c>
      <c r="L19" s="31" t="s">
        <v>205</v>
      </c>
      <c r="M19" s="9" t="s">
        <v>246</v>
      </c>
    </row>
    <row r="20" spans="1:13" s="6" customFormat="1" ht="40.049999999999997" customHeight="1">
      <c r="A20" s="4">
        <v>17</v>
      </c>
      <c r="B20" s="68" t="s">
        <v>17</v>
      </c>
      <c r="C20" s="41" t="s">
        <v>18</v>
      </c>
      <c r="D20" s="7" t="s">
        <v>19</v>
      </c>
      <c r="E20" s="7" t="s">
        <v>29</v>
      </c>
      <c r="F20" s="8">
        <v>9789864794072</v>
      </c>
      <c r="G20" s="32">
        <v>5</v>
      </c>
      <c r="H20" s="33">
        <v>330</v>
      </c>
      <c r="I20" s="28">
        <f t="shared" si="0"/>
        <v>1650</v>
      </c>
      <c r="J20" s="31" t="s">
        <v>205</v>
      </c>
      <c r="K20" s="31" t="s">
        <v>205</v>
      </c>
      <c r="L20" s="31" t="s">
        <v>205</v>
      </c>
      <c r="M20" s="9" t="s">
        <v>246</v>
      </c>
    </row>
    <row r="21" spans="1:13" s="6" customFormat="1" ht="40.049999999999997" customHeight="1">
      <c r="A21" s="4">
        <v>18</v>
      </c>
      <c r="B21" s="68" t="s">
        <v>20</v>
      </c>
      <c r="C21" s="41" t="s">
        <v>21</v>
      </c>
      <c r="D21" s="7" t="s">
        <v>22</v>
      </c>
      <c r="E21" s="7" t="s">
        <v>29</v>
      </c>
      <c r="F21" s="8">
        <v>9789570842258</v>
      </c>
      <c r="G21" s="32">
        <v>7</v>
      </c>
      <c r="H21" s="33">
        <v>299</v>
      </c>
      <c r="I21" s="28">
        <f t="shared" si="0"/>
        <v>2093</v>
      </c>
      <c r="J21" s="31" t="s">
        <v>205</v>
      </c>
      <c r="K21" s="31" t="s">
        <v>205</v>
      </c>
      <c r="L21" s="31" t="s">
        <v>205</v>
      </c>
      <c r="M21" s="9" t="s">
        <v>246</v>
      </c>
    </row>
    <row r="22" spans="1:13" s="6" customFormat="1" ht="40.049999999999997" customHeight="1">
      <c r="A22" s="4">
        <v>19</v>
      </c>
      <c r="B22" s="68" t="s">
        <v>23</v>
      </c>
      <c r="C22" s="41" t="s">
        <v>24</v>
      </c>
      <c r="D22" s="7" t="s">
        <v>25</v>
      </c>
      <c r="E22" s="7" t="s">
        <v>29</v>
      </c>
      <c r="F22" s="8">
        <v>9789864403806</v>
      </c>
      <c r="G22" s="32">
        <v>7</v>
      </c>
      <c r="H22" s="33">
        <v>300</v>
      </c>
      <c r="I22" s="28">
        <f t="shared" si="0"/>
        <v>2100</v>
      </c>
      <c r="J22" s="31" t="s">
        <v>205</v>
      </c>
      <c r="K22" s="31" t="s">
        <v>205</v>
      </c>
      <c r="L22" s="31" t="s">
        <v>205</v>
      </c>
      <c r="M22" s="9" t="s">
        <v>246</v>
      </c>
    </row>
    <row r="23" spans="1:13" s="6" customFormat="1" ht="40.049999999999997" customHeight="1">
      <c r="A23" s="4">
        <v>20</v>
      </c>
      <c r="B23" s="70" t="s">
        <v>177</v>
      </c>
      <c r="C23" s="5" t="s">
        <v>178</v>
      </c>
      <c r="D23" s="5" t="s">
        <v>19</v>
      </c>
      <c r="E23" s="7" t="s">
        <v>29</v>
      </c>
      <c r="F23" s="10">
        <v>9789865250546</v>
      </c>
      <c r="G23" s="3">
        <v>28</v>
      </c>
      <c r="H23" s="3">
        <v>350</v>
      </c>
      <c r="I23" s="28">
        <f t="shared" si="0"/>
        <v>9800</v>
      </c>
      <c r="J23" s="34" t="s">
        <v>31</v>
      </c>
      <c r="K23" s="34" t="s">
        <v>31</v>
      </c>
      <c r="L23" s="34" t="s">
        <v>31</v>
      </c>
      <c r="M23" s="9" t="s">
        <v>246</v>
      </c>
    </row>
    <row r="24" spans="1:13" s="6" customFormat="1" ht="40.049999999999997" customHeight="1">
      <c r="A24" s="4">
        <v>21</v>
      </c>
      <c r="B24" s="69" t="s">
        <v>26</v>
      </c>
      <c r="C24" s="42" t="s">
        <v>27</v>
      </c>
      <c r="D24" s="42" t="s">
        <v>28</v>
      </c>
      <c r="E24" s="7" t="s">
        <v>29</v>
      </c>
      <c r="F24" s="10">
        <v>9789865539962</v>
      </c>
      <c r="G24" s="5">
        <v>3</v>
      </c>
      <c r="H24" s="5">
        <v>250</v>
      </c>
      <c r="I24" s="28">
        <f t="shared" si="0"/>
        <v>750</v>
      </c>
      <c r="J24" s="34" t="s">
        <v>31</v>
      </c>
      <c r="K24" s="34" t="s">
        <v>31</v>
      </c>
      <c r="L24" s="34" t="s">
        <v>31</v>
      </c>
      <c r="M24" s="9" t="s">
        <v>246</v>
      </c>
    </row>
    <row r="25" spans="1:13" s="6" customFormat="1" ht="40.049999999999997" customHeight="1">
      <c r="A25" s="4">
        <v>22</v>
      </c>
      <c r="B25" s="69" t="s">
        <v>32</v>
      </c>
      <c r="C25" s="42" t="s">
        <v>27</v>
      </c>
      <c r="D25" s="42" t="s">
        <v>28</v>
      </c>
      <c r="E25" s="7" t="s">
        <v>29</v>
      </c>
      <c r="F25" s="10">
        <v>9789865539887</v>
      </c>
      <c r="G25" s="5">
        <v>3</v>
      </c>
      <c r="H25" s="5">
        <v>250</v>
      </c>
      <c r="I25" s="28">
        <f t="shared" si="0"/>
        <v>750</v>
      </c>
      <c r="J25" s="34" t="s">
        <v>31</v>
      </c>
      <c r="K25" s="34" t="s">
        <v>31</v>
      </c>
      <c r="L25" s="34" t="s">
        <v>31</v>
      </c>
      <c r="M25" s="9" t="s">
        <v>246</v>
      </c>
    </row>
    <row r="26" spans="1:13" s="6" customFormat="1" ht="40.049999999999997" customHeight="1">
      <c r="A26" s="4">
        <v>23</v>
      </c>
      <c r="B26" s="69" t="s">
        <v>33</v>
      </c>
      <c r="C26" s="42" t="s">
        <v>27</v>
      </c>
      <c r="D26" s="42" t="s">
        <v>28</v>
      </c>
      <c r="E26" s="7" t="s">
        <v>29</v>
      </c>
      <c r="F26" s="10">
        <v>9789865539894</v>
      </c>
      <c r="G26" s="5">
        <v>3</v>
      </c>
      <c r="H26" s="5">
        <v>250</v>
      </c>
      <c r="I26" s="28">
        <f t="shared" si="0"/>
        <v>750</v>
      </c>
      <c r="J26" s="34" t="s">
        <v>31</v>
      </c>
      <c r="K26" s="34" t="s">
        <v>31</v>
      </c>
      <c r="L26" s="34" t="s">
        <v>31</v>
      </c>
      <c r="M26" s="9" t="s">
        <v>246</v>
      </c>
    </row>
    <row r="27" spans="1:13" s="6" customFormat="1" ht="40.049999999999997" customHeight="1">
      <c r="A27" s="4">
        <v>24</v>
      </c>
      <c r="B27" s="69" t="s">
        <v>34</v>
      </c>
      <c r="C27" s="42" t="s">
        <v>27</v>
      </c>
      <c r="D27" s="42" t="s">
        <v>28</v>
      </c>
      <c r="E27" s="7" t="s">
        <v>29</v>
      </c>
      <c r="F27" s="10">
        <v>9789865539948</v>
      </c>
      <c r="G27" s="5">
        <v>3</v>
      </c>
      <c r="H27" s="5">
        <v>250</v>
      </c>
      <c r="I27" s="28">
        <f t="shared" si="0"/>
        <v>750</v>
      </c>
      <c r="J27" s="34" t="s">
        <v>31</v>
      </c>
      <c r="K27" s="34" t="s">
        <v>31</v>
      </c>
      <c r="L27" s="34" t="s">
        <v>31</v>
      </c>
      <c r="M27" s="9" t="s">
        <v>246</v>
      </c>
    </row>
    <row r="28" spans="1:13" s="6" customFormat="1" ht="40.049999999999997" customHeight="1">
      <c r="A28" s="4">
        <v>25</v>
      </c>
      <c r="B28" s="69" t="s">
        <v>35</v>
      </c>
      <c r="C28" s="42" t="s">
        <v>27</v>
      </c>
      <c r="D28" s="42" t="s">
        <v>28</v>
      </c>
      <c r="E28" s="7" t="s">
        <v>29</v>
      </c>
      <c r="F28" s="10">
        <v>9789865539979</v>
      </c>
      <c r="G28" s="5">
        <v>3</v>
      </c>
      <c r="H28" s="5">
        <v>250</v>
      </c>
      <c r="I28" s="28">
        <f t="shared" si="0"/>
        <v>750</v>
      </c>
      <c r="J28" s="34" t="s">
        <v>31</v>
      </c>
      <c r="K28" s="34" t="s">
        <v>31</v>
      </c>
      <c r="L28" s="34" t="s">
        <v>31</v>
      </c>
      <c r="M28" s="9" t="s">
        <v>246</v>
      </c>
    </row>
    <row r="29" spans="1:13" s="6" customFormat="1" ht="40.049999999999997" customHeight="1">
      <c r="A29" s="4">
        <v>26</v>
      </c>
      <c r="B29" s="69" t="s">
        <v>36</v>
      </c>
      <c r="C29" s="42" t="s">
        <v>27</v>
      </c>
      <c r="D29" s="42" t="s">
        <v>28</v>
      </c>
      <c r="E29" s="7" t="s">
        <v>29</v>
      </c>
      <c r="F29" s="10">
        <v>9789865539955</v>
      </c>
      <c r="G29" s="5">
        <v>3</v>
      </c>
      <c r="H29" s="5">
        <v>250</v>
      </c>
      <c r="I29" s="28">
        <f t="shared" si="0"/>
        <v>750</v>
      </c>
      <c r="J29" s="34" t="s">
        <v>31</v>
      </c>
      <c r="K29" s="34" t="s">
        <v>31</v>
      </c>
      <c r="L29" s="34" t="s">
        <v>31</v>
      </c>
      <c r="M29" s="9" t="s">
        <v>246</v>
      </c>
    </row>
    <row r="30" spans="1:13" s="6" customFormat="1" ht="40.049999999999997" customHeight="1">
      <c r="A30" s="4">
        <v>27</v>
      </c>
      <c r="B30" s="69" t="s">
        <v>37</v>
      </c>
      <c r="C30" s="42" t="s">
        <v>27</v>
      </c>
      <c r="D30" s="42" t="s">
        <v>28</v>
      </c>
      <c r="E30" s="7" t="s">
        <v>29</v>
      </c>
      <c r="F30" s="10">
        <v>9789865539931</v>
      </c>
      <c r="G30" s="5">
        <v>3</v>
      </c>
      <c r="H30" s="5">
        <v>250</v>
      </c>
      <c r="I30" s="28">
        <f t="shared" si="0"/>
        <v>750</v>
      </c>
      <c r="J30" s="34" t="s">
        <v>31</v>
      </c>
      <c r="K30" s="34" t="s">
        <v>31</v>
      </c>
      <c r="L30" s="34" t="s">
        <v>31</v>
      </c>
      <c r="M30" s="9" t="s">
        <v>246</v>
      </c>
    </row>
    <row r="31" spans="1:13" s="6" customFormat="1" ht="40.049999999999997" customHeight="1">
      <c r="A31" s="4">
        <v>28</v>
      </c>
      <c r="B31" s="69" t="s">
        <v>38</v>
      </c>
      <c r="C31" s="42" t="s">
        <v>27</v>
      </c>
      <c r="D31" s="42" t="s">
        <v>28</v>
      </c>
      <c r="E31" s="7" t="s">
        <v>29</v>
      </c>
      <c r="F31" s="12">
        <v>9789865539900</v>
      </c>
      <c r="G31" s="5">
        <v>3</v>
      </c>
      <c r="H31" s="5">
        <v>250</v>
      </c>
      <c r="I31" s="28">
        <f t="shared" si="0"/>
        <v>750</v>
      </c>
      <c r="J31" s="34" t="s">
        <v>31</v>
      </c>
      <c r="K31" s="34" t="s">
        <v>31</v>
      </c>
      <c r="L31" s="34" t="s">
        <v>31</v>
      </c>
      <c r="M31" s="9" t="s">
        <v>246</v>
      </c>
    </row>
    <row r="32" spans="1:13" s="6" customFormat="1" ht="40.049999999999997" customHeight="1">
      <c r="A32" s="4">
        <v>29</v>
      </c>
      <c r="B32" s="69" t="s">
        <v>39</v>
      </c>
      <c r="C32" s="42" t="s">
        <v>27</v>
      </c>
      <c r="D32" s="42" t="s">
        <v>28</v>
      </c>
      <c r="E32" s="7" t="s">
        <v>29</v>
      </c>
      <c r="F32" s="12">
        <v>9789865539924</v>
      </c>
      <c r="G32" s="5">
        <v>3</v>
      </c>
      <c r="H32" s="5">
        <v>250</v>
      </c>
      <c r="I32" s="28">
        <f t="shared" si="0"/>
        <v>750</v>
      </c>
      <c r="J32" s="34" t="s">
        <v>31</v>
      </c>
      <c r="K32" s="34" t="s">
        <v>31</v>
      </c>
      <c r="L32" s="34" t="s">
        <v>31</v>
      </c>
      <c r="M32" s="9" t="s">
        <v>246</v>
      </c>
    </row>
    <row r="33" spans="1:13" s="6" customFormat="1" ht="40.049999999999997" customHeight="1">
      <c r="A33" s="4">
        <v>30</v>
      </c>
      <c r="B33" s="69" t="s">
        <v>40</v>
      </c>
      <c r="C33" s="42" t="s">
        <v>27</v>
      </c>
      <c r="D33" s="42" t="s">
        <v>28</v>
      </c>
      <c r="E33" s="7" t="s">
        <v>29</v>
      </c>
      <c r="F33" s="12">
        <v>9789865539917</v>
      </c>
      <c r="G33" s="5">
        <v>3</v>
      </c>
      <c r="H33" s="5">
        <v>250</v>
      </c>
      <c r="I33" s="28">
        <f t="shared" si="0"/>
        <v>750</v>
      </c>
      <c r="J33" s="34" t="s">
        <v>31</v>
      </c>
      <c r="K33" s="34" t="s">
        <v>31</v>
      </c>
      <c r="L33" s="34" t="s">
        <v>31</v>
      </c>
      <c r="M33" s="9" t="s">
        <v>246</v>
      </c>
    </row>
    <row r="34" spans="1:13" s="6" customFormat="1" ht="40.049999999999997" customHeight="1">
      <c r="A34" s="4">
        <v>31</v>
      </c>
      <c r="B34" s="67" t="s">
        <v>41</v>
      </c>
      <c r="C34" s="4" t="s">
        <v>42</v>
      </c>
      <c r="D34" s="4" t="s">
        <v>43</v>
      </c>
      <c r="E34" s="7" t="s">
        <v>29</v>
      </c>
      <c r="F34" s="8">
        <v>9789861614786</v>
      </c>
      <c r="G34" s="32">
        <v>10</v>
      </c>
      <c r="H34" s="33">
        <v>300</v>
      </c>
      <c r="I34" s="28">
        <f t="shared" si="0"/>
        <v>3000</v>
      </c>
      <c r="J34" s="34" t="s">
        <v>31</v>
      </c>
      <c r="K34" s="34" t="s">
        <v>31</v>
      </c>
      <c r="L34" s="34" t="s">
        <v>31</v>
      </c>
      <c r="M34" s="9" t="s">
        <v>246</v>
      </c>
    </row>
    <row r="35" spans="1:13" s="6" customFormat="1" ht="40.049999999999997" customHeight="1">
      <c r="A35" s="4">
        <v>32</v>
      </c>
      <c r="B35" s="67" t="s">
        <v>44</v>
      </c>
      <c r="C35" s="4" t="s">
        <v>42</v>
      </c>
      <c r="D35" s="4" t="s">
        <v>43</v>
      </c>
      <c r="E35" s="7" t="s">
        <v>29</v>
      </c>
      <c r="F35" s="8">
        <v>9789861612577</v>
      </c>
      <c r="G35" s="32">
        <v>10</v>
      </c>
      <c r="H35" s="33">
        <v>300</v>
      </c>
      <c r="I35" s="28">
        <f t="shared" si="0"/>
        <v>3000</v>
      </c>
      <c r="J35" s="34" t="s">
        <v>31</v>
      </c>
      <c r="K35" s="34" t="s">
        <v>31</v>
      </c>
      <c r="L35" s="34" t="s">
        <v>31</v>
      </c>
      <c r="M35" s="9" t="s">
        <v>246</v>
      </c>
    </row>
    <row r="36" spans="1:13" s="6" customFormat="1" ht="40.049999999999997" customHeight="1">
      <c r="A36" s="4">
        <v>33</v>
      </c>
      <c r="B36" s="67" t="s">
        <v>45</v>
      </c>
      <c r="C36" s="4" t="s">
        <v>42</v>
      </c>
      <c r="D36" s="4" t="s">
        <v>43</v>
      </c>
      <c r="E36" s="7" t="s">
        <v>29</v>
      </c>
      <c r="F36" s="8">
        <v>9789861613840</v>
      </c>
      <c r="G36" s="32">
        <v>10</v>
      </c>
      <c r="H36" s="33">
        <v>250</v>
      </c>
      <c r="I36" s="28">
        <f t="shared" si="0"/>
        <v>2500</v>
      </c>
      <c r="J36" s="34" t="s">
        <v>31</v>
      </c>
      <c r="K36" s="34" t="s">
        <v>31</v>
      </c>
      <c r="L36" s="34" t="s">
        <v>31</v>
      </c>
      <c r="M36" s="9" t="s">
        <v>246</v>
      </c>
    </row>
    <row r="37" spans="1:13" s="6" customFormat="1" ht="40.049999999999997" customHeight="1">
      <c r="A37" s="4">
        <v>34</v>
      </c>
      <c r="B37" s="67" t="s">
        <v>256</v>
      </c>
      <c r="C37" s="4" t="s">
        <v>257</v>
      </c>
      <c r="D37" s="4" t="s">
        <v>258</v>
      </c>
      <c r="E37" s="7" t="s">
        <v>29</v>
      </c>
      <c r="F37" s="8">
        <v>9789865469382</v>
      </c>
      <c r="G37" s="32">
        <v>7</v>
      </c>
      <c r="H37" s="33">
        <v>250</v>
      </c>
      <c r="I37" s="28">
        <f t="shared" si="0"/>
        <v>1750</v>
      </c>
      <c r="J37" s="34" t="s">
        <v>31</v>
      </c>
      <c r="K37" s="34" t="s">
        <v>31</v>
      </c>
      <c r="L37" s="34" t="s">
        <v>31</v>
      </c>
      <c r="M37" s="9" t="s">
        <v>259</v>
      </c>
    </row>
    <row r="38" spans="1:13" s="6" customFormat="1" ht="40.049999999999997" customHeight="1">
      <c r="A38" s="4">
        <v>35</v>
      </c>
      <c r="B38" s="67" t="s">
        <v>260</v>
      </c>
      <c r="C38" s="4" t="s">
        <v>261</v>
      </c>
      <c r="D38" s="4" t="s">
        <v>262</v>
      </c>
      <c r="E38" s="7" t="s">
        <v>29</v>
      </c>
      <c r="F38" s="8">
        <v>9789860575491</v>
      </c>
      <c r="G38" s="32">
        <v>7</v>
      </c>
      <c r="H38" s="33">
        <v>250</v>
      </c>
      <c r="I38" s="28">
        <f t="shared" si="0"/>
        <v>1750</v>
      </c>
      <c r="J38" s="34" t="s">
        <v>31</v>
      </c>
      <c r="K38" s="34" t="s">
        <v>31</v>
      </c>
      <c r="L38" s="34" t="s">
        <v>31</v>
      </c>
      <c r="M38" s="9" t="s">
        <v>259</v>
      </c>
    </row>
    <row r="39" spans="1:13" s="6" customFormat="1" ht="40.049999999999997" customHeight="1">
      <c r="A39" s="4">
        <v>36</v>
      </c>
      <c r="B39" s="67" t="s">
        <v>263</v>
      </c>
      <c r="C39" s="4" t="s">
        <v>264</v>
      </c>
      <c r="D39" s="4" t="s">
        <v>262</v>
      </c>
      <c r="E39" s="7" t="s">
        <v>29</v>
      </c>
      <c r="F39" s="8" t="s">
        <v>265</v>
      </c>
      <c r="G39" s="32">
        <v>7</v>
      </c>
      <c r="H39" s="33">
        <v>250</v>
      </c>
      <c r="I39" s="28">
        <f t="shared" si="0"/>
        <v>1750</v>
      </c>
      <c r="J39" s="34" t="s">
        <v>31</v>
      </c>
      <c r="K39" s="34" t="s">
        <v>31</v>
      </c>
      <c r="L39" s="34" t="s">
        <v>31</v>
      </c>
      <c r="M39" s="9" t="s">
        <v>259</v>
      </c>
    </row>
    <row r="40" spans="1:13" s="6" customFormat="1" ht="40.049999999999997" customHeight="1">
      <c r="A40" s="4">
        <v>37</v>
      </c>
      <c r="B40" s="67" t="s">
        <v>71</v>
      </c>
      <c r="C40" s="4" t="s">
        <v>72</v>
      </c>
      <c r="D40" s="4" t="s">
        <v>73</v>
      </c>
      <c r="E40" s="7" t="s">
        <v>29</v>
      </c>
      <c r="F40" s="8">
        <v>9789869955058</v>
      </c>
      <c r="G40" s="32">
        <v>2</v>
      </c>
      <c r="H40" s="33">
        <v>320</v>
      </c>
      <c r="I40" s="28">
        <f t="shared" si="0"/>
        <v>640</v>
      </c>
      <c r="J40" s="34" t="s">
        <v>31</v>
      </c>
      <c r="K40" s="34" t="s">
        <v>31</v>
      </c>
      <c r="L40" s="34" t="s">
        <v>31</v>
      </c>
      <c r="M40" s="9" t="s">
        <v>247</v>
      </c>
    </row>
    <row r="41" spans="1:13" s="6" customFormat="1" ht="40.049999999999997" customHeight="1">
      <c r="A41" s="4">
        <v>38</v>
      </c>
      <c r="B41" s="67" t="s">
        <v>74</v>
      </c>
      <c r="C41" s="4" t="s">
        <v>75</v>
      </c>
      <c r="D41" s="4" t="s">
        <v>76</v>
      </c>
      <c r="E41" s="7" t="s">
        <v>29</v>
      </c>
      <c r="F41" s="8">
        <v>9789865503352</v>
      </c>
      <c r="G41" s="32">
        <v>6</v>
      </c>
      <c r="H41" s="33">
        <v>320</v>
      </c>
      <c r="I41" s="28">
        <f t="shared" si="0"/>
        <v>1920</v>
      </c>
      <c r="J41" s="34" t="s">
        <v>31</v>
      </c>
      <c r="K41" s="34" t="s">
        <v>31</v>
      </c>
      <c r="L41" s="34" t="s">
        <v>31</v>
      </c>
      <c r="M41" s="9" t="s">
        <v>247</v>
      </c>
    </row>
    <row r="42" spans="1:13" s="6" customFormat="1" ht="40.049999999999997" customHeight="1">
      <c r="A42" s="4">
        <v>39</v>
      </c>
      <c r="B42" s="67" t="s">
        <v>77</v>
      </c>
      <c r="C42" s="4" t="s">
        <v>78</v>
      </c>
      <c r="D42" s="4" t="s">
        <v>79</v>
      </c>
      <c r="E42" s="7" t="s">
        <v>29</v>
      </c>
      <c r="F42" s="8">
        <v>9789570487213</v>
      </c>
      <c r="G42" s="32">
        <v>2</v>
      </c>
      <c r="H42" s="33">
        <v>450</v>
      </c>
      <c r="I42" s="28">
        <f t="shared" si="0"/>
        <v>900</v>
      </c>
      <c r="J42" s="34" t="s">
        <v>31</v>
      </c>
      <c r="K42" s="34" t="s">
        <v>31</v>
      </c>
      <c r="L42" s="34" t="s">
        <v>31</v>
      </c>
      <c r="M42" s="9" t="s">
        <v>247</v>
      </c>
    </row>
    <row r="43" spans="1:13" s="6" customFormat="1" ht="40.049999999999997" customHeight="1">
      <c r="A43" s="4">
        <v>40</v>
      </c>
      <c r="B43" s="67" t="s">
        <v>80</v>
      </c>
      <c r="C43" s="4" t="s">
        <v>81</v>
      </c>
      <c r="D43" s="4" t="s">
        <v>82</v>
      </c>
      <c r="E43" s="7" t="s">
        <v>29</v>
      </c>
      <c r="F43" s="8">
        <v>9789869616690</v>
      </c>
      <c r="G43" s="32">
        <v>2</v>
      </c>
      <c r="H43" s="33">
        <v>320</v>
      </c>
      <c r="I43" s="28">
        <f t="shared" si="0"/>
        <v>640</v>
      </c>
      <c r="J43" s="34" t="s">
        <v>31</v>
      </c>
      <c r="K43" s="34" t="s">
        <v>31</v>
      </c>
      <c r="L43" s="34" t="s">
        <v>31</v>
      </c>
      <c r="M43" s="9" t="s">
        <v>247</v>
      </c>
    </row>
    <row r="44" spans="1:13" s="6" customFormat="1" ht="40.049999999999997" customHeight="1">
      <c r="A44" s="4">
        <v>41</v>
      </c>
      <c r="B44" s="67" t="s">
        <v>83</v>
      </c>
      <c r="C44" s="4" t="s">
        <v>84</v>
      </c>
      <c r="D44" s="4" t="s">
        <v>85</v>
      </c>
      <c r="E44" s="7" t="s">
        <v>29</v>
      </c>
      <c r="F44" s="8">
        <v>9786263265202</v>
      </c>
      <c r="G44" s="32">
        <v>2</v>
      </c>
      <c r="H44" s="33">
        <v>350</v>
      </c>
      <c r="I44" s="28">
        <f t="shared" si="0"/>
        <v>700</v>
      </c>
      <c r="J44" s="34" t="s">
        <v>31</v>
      </c>
      <c r="K44" s="34" t="s">
        <v>31</v>
      </c>
      <c r="L44" s="34" t="s">
        <v>31</v>
      </c>
      <c r="M44" s="9" t="s">
        <v>247</v>
      </c>
    </row>
    <row r="45" spans="1:13" s="6" customFormat="1" ht="40.049999999999997" customHeight="1">
      <c r="A45" s="4">
        <v>42</v>
      </c>
      <c r="B45" s="67" t="s">
        <v>86</v>
      </c>
      <c r="C45" s="4" t="s">
        <v>87</v>
      </c>
      <c r="D45" s="4" t="s">
        <v>88</v>
      </c>
      <c r="E45" s="7" t="s">
        <v>29</v>
      </c>
      <c r="F45" s="8">
        <v>9786267051733</v>
      </c>
      <c r="G45" s="32">
        <v>2</v>
      </c>
      <c r="H45" s="33">
        <v>380</v>
      </c>
      <c r="I45" s="28">
        <f t="shared" si="0"/>
        <v>760</v>
      </c>
      <c r="J45" s="34" t="s">
        <v>31</v>
      </c>
      <c r="K45" s="34" t="s">
        <v>31</v>
      </c>
      <c r="L45" s="34" t="s">
        <v>31</v>
      </c>
      <c r="M45" s="9" t="s">
        <v>247</v>
      </c>
    </row>
    <row r="46" spans="1:13" s="6" customFormat="1" ht="40.049999999999997" customHeight="1">
      <c r="A46" s="4">
        <v>43</v>
      </c>
      <c r="B46" s="67" t="s">
        <v>89</v>
      </c>
      <c r="C46" s="4" t="s">
        <v>90</v>
      </c>
      <c r="D46" s="4" t="s">
        <v>91</v>
      </c>
      <c r="E46" s="7" t="s">
        <v>29</v>
      </c>
      <c r="F46" s="8">
        <v>9789864401734</v>
      </c>
      <c r="G46" s="32">
        <v>2</v>
      </c>
      <c r="H46" s="33">
        <v>320</v>
      </c>
      <c r="I46" s="28">
        <f t="shared" si="0"/>
        <v>640</v>
      </c>
      <c r="J46" s="34" t="s">
        <v>31</v>
      </c>
      <c r="K46" s="34" t="s">
        <v>31</v>
      </c>
      <c r="L46" s="34" t="s">
        <v>31</v>
      </c>
      <c r="M46" s="9" t="s">
        <v>247</v>
      </c>
    </row>
    <row r="47" spans="1:13" s="6" customFormat="1" ht="40.049999999999997" customHeight="1">
      <c r="A47" s="4">
        <v>44</v>
      </c>
      <c r="B47" s="67" t="s">
        <v>92</v>
      </c>
      <c r="C47" s="4" t="s">
        <v>93</v>
      </c>
      <c r="D47" s="4" t="s">
        <v>94</v>
      </c>
      <c r="E47" s="7" t="s">
        <v>29</v>
      </c>
      <c r="F47" s="8">
        <v>9786263076488</v>
      </c>
      <c r="G47" s="32">
        <v>2</v>
      </c>
      <c r="H47" s="33">
        <v>350</v>
      </c>
      <c r="I47" s="28">
        <f t="shared" si="0"/>
        <v>700</v>
      </c>
      <c r="J47" s="34" t="s">
        <v>31</v>
      </c>
      <c r="K47" s="34" t="s">
        <v>31</v>
      </c>
      <c r="L47" s="34" t="s">
        <v>31</v>
      </c>
      <c r="M47" s="9" t="s">
        <v>247</v>
      </c>
    </row>
    <row r="48" spans="1:13" s="6" customFormat="1" ht="40.049999999999997" customHeight="1">
      <c r="A48" s="4">
        <v>45</v>
      </c>
      <c r="B48" s="67" t="s">
        <v>99</v>
      </c>
      <c r="C48" s="4" t="s">
        <v>93</v>
      </c>
      <c r="D48" s="4" t="s">
        <v>94</v>
      </c>
      <c r="E48" s="7" t="s">
        <v>29</v>
      </c>
      <c r="F48" s="8">
        <v>9786263076495</v>
      </c>
      <c r="G48" s="32">
        <v>2</v>
      </c>
      <c r="H48" s="33">
        <v>350</v>
      </c>
      <c r="I48" s="28">
        <f t="shared" si="0"/>
        <v>700</v>
      </c>
      <c r="J48" s="34" t="s">
        <v>31</v>
      </c>
      <c r="K48" s="34" t="s">
        <v>31</v>
      </c>
      <c r="L48" s="34" t="s">
        <v>31</v>
      </c>
      <c r="M48" s="9" t="s">
        <v>247</v>
      </c>
    </row>
    <row r="49" spans="1:13" s="6" customFormat="1" ht="40.049999999999997" customHeight="1">
      <c r="A49" s="4">
        <v>46</v>
      </c>
      <c r="B49" s="67" t="s">
        <v>95</v>
      </c>
      <c r="C49" s="4" t="s">
        <v>93</v>
      </c>
      <c r="D49" s="4" t="s">
        <v>94</v>
      </c>
      <c r="E49" s="7" t="s">
        <v>29</v>
      </c>
      <c r="F49" s="8">
        <v>9786263076471</v>
      </c>
      <c r="G49" s="32">
        <v>2</v>
      </c>
      <c r="H49" s="33">
        <v>350</v>
      </c>
      <c r="I49" s="28">
        <f t="shared" si="0"/>
        <v>700</v>
      </c>
      <c r="J49" s="34" t="s">
        <v>31</v>
      </c>
      <c r="K49" s="34" t="s">
        <v>31</v>
      </c>
      <c r="L49" s="34" t="s">
        <v>31</v>
      </c>
      <c r="M49" s="9" t="s">
        <v>247</v>
      </c>
    </row>
    <row r="50" spans="1:13" s="6" customFormat="1" ht="40.049999999999997" customHeight="1">
      <c r="A50" s="4">
        <v>47</v>
      </c>
      <c r="B50" s="67" t="s">
        <v>96</v>
      </c>
      <c r="C50" s="4" t="s">
        <v>97</v>
      </c>
      <c r="D50" s="4" t="s">
        <v>98</v>
      </c>
      <c r="E50" s="7" t="s">
        <v>29</v>
      </c>
      <c r="F50" s="8">
        <v>9786267000533</v>
      </c>
      <c r="G50" s="32">
        <v>2</v>
      </c>
      <c r="H50" s="33">
        <v>360</v>
      </c>
      <c r="I50" s="28">
        <f t="shared" si="0"/>
        <v>720</v>
      </c>
      <c r="J50" s="34" t="s">
        <v>31</v>
      </c>
      <c r="K50" s="34" t="s">
        <v>31</v>
      </c>
      <c r="L50" s="34" t="s">
        <v>31</v>
      </c>
      <c r="M50" s="9" t="s">
        <v>247</v>
      </c>
    </row>
    <row r="51" spans="1:13" s="6" customFormat="1" ht="40.049999999999997" customHeight="1">
      <c r="A51" s="4">
        <v>48</v>
      </c>
      <c r="B51" s="67" t="s">
        <v>176</v>
      </c>
      <c r="C51" s="4" t="s">
        <v>101</v>
      </c>
      <c r="D51" s="4" t="s">
        <v>100</v>
      </c>
      <c r="E51" s="7" t="s">
        <v>29</v>
      </c>
      <c r="F51" s="8">
        <v>9789864894642</v>
      </c>
      <c r="G51" s="32">
        <v>2</v>
      </c>
      <c r="H51" s="33">
        <v>420</v>
      </c>
      <c r="I51" s="28">
        <f t="shared" si="0"/>
        <v>840</v>
      </c>
      <c r="J51" s="34" t="s">
        <v>31</v>
      </c>
      <c r="K51" s="34" t="s">
        <v>31</v>
      </c>
      <c r="L51" s="34" t="s">
        <v>31</v>
      </c>
      <c r="M51" s="9" t="s">
        <v>247</v>
      </c>
    </row>
    <row r="52" spans="1:13" s="6" customFormat="1" ht="40.049999999999997" customHeight="1">
      <c r="A52" s="4">
        <v>49</v>
      </c>
      <c r="B52" s="67" t="str">
        <f>'[1]文化部選書-高年級'!$E$66</f>
        <v xml:space="preserve">
阿德蝸的海洋學堂 霸王剪刀手
</v>
      </c>
      <c r="C52" s="43" t="str">
        <f>'[1]文化部選書-高年級'!$G$66</f>
        <v xml:space="preserve">
阿德蝸
</v>
      </c>
      <c r="D52" s="4" t="str">
        <f>'[1]文化部選書-高年級'!$F$66</f>
        <v xml:space="preserve">
小兵出版社有限公司
</v>
      </c>
      <c r="E52" s="7" t="s">
        <v>29</v>
      </c>
      <c r="F52" s="8" t="str">
        <f>'[1]文化部選書-高年級'!$J$66</f>
        <v>9789579047913</v>
      </c>
      <c r="G52" s="32">
        <v>1</v>
      </c>
      <c r="H52" s="33">
        <v>1420</v>
      </c>
      <c r="I52" s="28">
        <f t="shared" si="0"/>
        <v>1420</v>
      </c>
      <c r="J52" s="34" t="s">
        <v>31</v>
      </c>
      <c r="K52" s="34" t="s">
        <v>31</v>
      </c>
      <c r="L52" s="34" t="s">
        <v>31</v>
      </c>
      <c r="M52" s="9" t="s">
        <v>247</v>
      </c>
    </row>
    <row r="53" spans="1:13" s="6" customFormat="1" ht="40.049999999999997" customHeight="1">
      <c r="A53" s="4">
        <v>50</v>
      </c>
      <c r="B53" s="71" t="s">
        <v>179</v>
      </c>
      <c r="C53" s="13" t="s">
        <v>180</v>
      </c>
      <c r="D53" s="13" t="s">
        <v>181</v>
      </c>
      <c r="E53" s="13" t="s">
        <v>29</v>
      </c>
      <c r="F53" s="14">
        <v>9789865664466</v>
      </c>
      <c r="G53" s="15">
        <v>2</v>
      </c>
      <c r="H53" s="16">
        <v>260</v>
      </c>
      <c r="I53" s="28">
        <f t="shared" si="0"/>
        <v>520</v>
      </c>
      <c r="J53" s="13" t="s">
        <v>31</v>
      </c>
      <c r="K53" s="13" t="s">
        <v>31</v>
      </c>
      <c r="L53" s="13" t="s">
        <v>31</v>
      </c>
      <c r="M53" s="17" t="s">
        <v>182</v>
      </c>
    </row>
    <row r="54" spans="1:13" s="6" customFormat="1" ht="40.049999999999997" customHeight="1">
      <c r="A54" s="4">
        <v>51</v>
      </c>
      <c r="B54" s="71" t="s">
        <v>183</v>
      </c>
      <c r="C54" s="13" t="s">
        <v>184</v>
      </c>
      <c r="D54" s="46" t="s">
        <v>185</v>
      </c>
      <c r="E54" s="13" t="s">
        <v>29</v>
      </c>
      <c r="F54" s="14">
        <v>9789576084928</v>
      </c>
      <c r="G54" s="15">
        <v>2</v>
      </c>
      <c r="H54" s="16">
        <v>280</v>
      </c>
      <c r="I54" s="28">
        <f t="shared" si="0"/>
        <v>560</v>
      </c>
      <c r="J54" s="13" t="s">
        <v>31</v>
      </c>
      <c r="K54" s="13" t="s">
        <v>31</v>
      </c>
      <c r="L54" s="13" t="s">
        <v>31</v>
      </c>
      <c r="M54" s="17" t="s">
        <v>182</v>
      </c>
    </row>
    <row r="55" spans="1:13" s="6" customFormat="1" ht="40.049999999999997" customHeight="1">
      <c r="A55" s="4">
        <v>52</v>
      </c>
      <c r="B55" s="71" t="s">
        <v>186</v>
      </c>
      <c r="C55" s="59" t="s">
        <v>187</v>
      </c>
      <c r="D55" s="44" t="s">
        <v>188</v>
      </c>
      <c r="E55" s="13" t="s">
        <v>29</v>
      </c>
      <c r="F55" s="14">
        <v>9789573280002</v>
      </c>
      <c r="G55" s="15">
        <v>2</v>
      </c>
      <c r="H55" s="16">
        <v>320</v>
      </c>
      <c r="I55" s="28">
        <f t="shared" si="0"/>
        <v>640</v>
      </c>
      <c r="J55" s="13" t="s">
        <v>31</v>
      </c>
      <c r="K55" s="13" t="s">
        <v>31</v>
      </c>
      <c r="L55" s="13" t="s">
        <v>31</v>
      </c>
      <c r="M55" s="17" t="s">
        <v>182</v>
      </c>
    </row>
    <row r="56" spans="1:13" s="6" customFormat="1" ht="40.049999999999997" customHeight="1">
      <c r="A56" s="4">
        <v>53</v>
      </c>
      <c r="B56" s="72" t="s">
        <v>189</v>
      </c>
      <c r="C56" s="60" t="s">
        <v>190</v>
      </c>
      <c r="D56" s="45" t="s">
        <v>191</v>
      </c>
      <c r="E56" s="35" t="s">
        <v>29</v>
      </c>
      <c r="F56" s="18">
        <v>9789864270170</v>
      </c>
      <c r="G56" s="19">
        <v>2</v>
      </c>
      <c r="H56" s="20">
        <v>250</v>
      </c>
      <c r="I56" s="28">
        <f t="shared" si="0"/>
        <v>500</v>
      </c>
      <c r="J56" s="35" t="s">
        <v>31</v>
      </c>
      <c r="K56" s="35" t="s">
        <v>31</v>
      </c>
      <c r="L56" s="35" t="s">
        <v>31</v>
      </c>
      <c r="M56" s="21" t="s">
        <v>182</v>
      </c>
    </row>
    <row r="57" spans="1:13" s="6" customFormat="1" ht="40.049999999999997" customHeight="1">
      <c r="A57" s="4">
        <v>54</v>
      </c>
      <c r="B57" s="72" t="s">
        <v>192</v>
      </c>
      <c r="C57" s="61" t="s">
        <v>193</v>
      </c>
      <c r="D57" s="46" t="s">
        <v>194</v>
      </c>
      <c r="E57" s="35" t="s">
        <v>29</v>
      </c>
      <c r="F57" s="18">
        <v>9789869318013</v>
      </c>
      <c r="G57" s="19">
        <v>2</v>
      </c>
      <c r="H57" s="20">
        <v>290</v>
      </c>
      <c r="I57" s="28">
        <f t="shared" si="0"/>
        <v>580</v>
      </c>
      <c r="J57" s="35" t="s">
        <v>31</v>
      </c>
      <c r="K57" s="35" t="s">
        <v>31</v>
      </c>
      <c r="L57" s="35" t="s">
        <v>31</v>
      </c>
      <c r="M57" s="21" t="s">
        <v>182</v>
      </c>
    </row>
    <row r="58" spans="1:13" s="6" customFormat="1" ht="40.049999999999997" customHeight="1">
      <c r="A58" s="4">
        <v>55</v>
      </c>
      <c r="B58" s="72" t="s">
        <v>195</v>
      </c>
      <c r="C58" s="61" t="s">
        <v>196</v>
      </c>
      <c r="D58" s="46" t="s">
        <v>194</v>
      </c>
      <c r="E58" s="35" t="s">
        <v>29</v>
      </c>
      <c r="F58" s="18">
        <v>9789869951333</v>
      </c>
      <c r="G58" s="19">
        <v>2</v>
      </c>
      <c r="H58" s="20">
        <v>369</v>
      </c>
      <c r="I58" s="28">
        <f t="shared" si="0"/>
        <v>738</v>
      </c>
      <c r="J58" s="35" t="s">
        <v>31</v>
      </c>
      <c r="K58" s="35" t="s">
        <v>31</v>
      </c>
      <c r="L58" s="35" t="s">
        <v>31</v>
      </c>
      <c r="M58" s="21" t="s">
        <v>182</v>
      </c>
    </row>
    <row r="59" spans="1:13" s="6" customFormat="1" ht="40.049999999999997" customHeight="1">
      <c r="A59" s="4">
        <v>56</v>
      </c>
      <c r="B59" s="72" t="s">
        <v>197</v>
      </c>
      <c r="C59" s="61" t="s">
        <v>198</v>
      </c>
      <c r="D59" s="46" t="s">
        <v>199</v>
      </c>
      <c r="E59" s="35" t="s">
        <v>29</v>
      </c>
      <c r="F59" s="18">
        <v>9789865730857</v>
      </c>
      <c r="G59" s="19">
        <v>2</v>
      </c>
      <c r="H59" s="20">
        <v>340</v>
      </c>
      <c r="I59" s="28">
        <f t="shared" si="0"/>
        <v>680</v>
      </c>
      <c r="J59" s="35" t="s">
        <v>31</v>
      </c>
      <c r="K59" s="35" t="s">
        <v>31</v>
      </c>
      <c r="L59" s="35" t="s">
        <v>31</v>
      </c>
      <c r="M59" s="21" t="s">
        <v>182</v>
      </c>
    </row>
    <row r="60" spans="1:13" s="6" customFormat="1" ht="40.049999999999997" customHeight="1">
      <c r="A60" s="4">
        <v>57</v>
      </c>
      <c r="B60" s="72" t="s">
        <v>200</v>
      </c>
      <c r="C60" s="61" t="s">
        <v>201</v>
      </c>
      <c r="D60" s="46" t="s">
        <v>19</v>
      </c>
      <c r="E60" s="35" t="s">
        <v>29</v>
      </c>
      <c r="F60" s="18">
        <v>9789864798506</v>
      </c>
      <c r="G60" s="19">
        <v>2</v>
      </c>
      <c r="H60" s="20">
        <v>350</v>
      </c>
      <c r="I60" s="28">
        <f t="shared" si="0"/>
        <v>700</v>
      </c>
      <c r="J60" s="35" t="s">
        <v>31</v>
      </c>
      <c r="K60" s="35" t="s">
        <v>31</v>
      </c>
      <c r="L60" s="35" t="s">
        <v>31</v>
      </c>
      <c r="M60" s="21" t="s">
        <v>182</v>
      </c>
    </row>
    <row r="61" spans="1:13" s="6" customFormat="1" ht="40.049999999999997" customHeight="1">
      <c r="A61" s="4">
        <v>58</v>
      </c>
      <c r="B61" s="72" t="s">
        <v>202</v>
      </c>
      <c r="C61" s="61" t="s">
        <v>203</v>
      </c>
      <c r="D61" s="46" t="s">
        <v>204</v>
      </c>
      <c r="E61" s="35" t="s">
        <v>29</v>
      </c>
      <c r="F61" s="18">
        <v>9789869537766</v>
      </c>
      <c r="G61" s="19">
        <v>2</v>
      </c>
      <c r="H61" s="20">
        <v>500</v>
      </c>
      <c r="I61" s="28">
        <f t="shared" si="0"/>
        <v>1000</v>
      </c>
      <c r="J61" s="35" t="s">
        <v>31</v>
      </c>
      <c r="K61" s="35" t="s">
        <v>31</v>
      </c>
      <c r="L61" s="35" t="s">
        <v>31</v>
      </c>
      <c r="M61" s="21" t="s">
        <v>182</v>
      </c>
    </row>
    <row r="62" spans="1:13" s="6" customFormat="1" ht="40.049999999999997" customHeight="1">
      <c r="A62" s="4">
        <v>59</v>
      </c>
      <c r="B62" s="73" t="s">
        <v>206</v>
      </c>
      <c r="C62" s="62" t="s">
        <v>207</v>
      </c>
      <c r="D62" s="47" t="s">
        <v>208</v>
      </c>
      <c r="E62" s="35" t="s">
        <v>29</v>
      </c>
      <c r="F62" s="18">
        <v>9789578423701</v>
      </c>
      <c r="G62" s="19">
        <v>2</v>
      </c>
      <c r="H62" s="20">
        <v>350</v>
      </c>
      <c r="I62" s="28">
        <f t="shared" si="0"/>
        <v>700</v>
      </c>
      <c r="J62" s="35" t="s">
        <v>31</v>
      </c>
      <c r="K62" s="35" t="s">
        <v>31</v>
      </c>
      <c r="L62" s="35" t="s">
        <v>31</v>
      </c>
      <c r="M62" s="21" t="s">
        <v>182</v>
      </c>
    </row>
    <row r="63" spans="1:13" s="6" customFormat="1" ht="40.049999999999997" customHeight="1">
      <c r="A63" s="4">
        <v>60</v>
      </c>
      <c r="B63" s="73" t="s">
        <v>209</v>
      </c>
      <c r="C63" s="62" t="s">
        <v>210</v>
      </c>
      <c r="D63" s="47" t="s">
        <v>61</v>
      </c>
      <c r="E63" s="35" t="s">
        <v>29</v>
      </c>
      <c r="F63" s="18">
        <v>9789575038472</v>
      </c>
      <c r="G63" s="19">
        <v>2</v>
      </c>
      <c r="H63" s="20">
        <v>320</v>
      </c>
      <c r="I63" s="28">
        <f t="shared" si="0"/>
        <v>640</v>
      </c>
      <c r="J63" s="35" t="s">
        <v>31</v>
      </c>
      <c r="K63" s="35" t="s">
        <v>31</v>
      </c>
      <c r="L63" s="35" t="s">
        <v>31</v>
      </c>
      <c r="M63" s="21" t="s">
        <v>182</v>
      </c>
    </row>
    <row r="64" spans="1:13" s="6" customFormat="1" ht="40.049999999999997" customHeight="1">
      <c r="A64" s="4">
        <v>61</v>
      </c>
      <c r="B64" s="73" t="s">
        <v>211</v>
      </c>
      <c r="C64" s="48" t="s">
        <v>212</v>
      </c>
      <c r="D64" s="48" t="s">
        <v>213</v>
      </c>
      <c r="E64" s="35" t="s">
        <v>29</v>
      </c>
      <c r="F64" s="18">
        <v>9789867188533</v>
      </c>
      <c r="G64" s="19">
        <v>2</v>
      </c>
      <c r="H64" s="20">
        <v>240</v>
      </c>
      <c r="I64" s="28">
        <f t="shared" si="0"/>
        <v>480</v>
      </c>
      <c r="J64" s="35" t="s">
        <v>31</v>
      </c>
      <c r="K64" s="35" t="s">
        <v>31</v>
      </c>
      <c r="L64" s="35" t="s">
        <v>31</v>
      </c>
      <c r="M64" s="21" t="s">
        <v>182</v>
      </c>
    </row>
    <row r="65" spans="1:13" s="6" customFormat="1" ht="40.049999999999997" customHeight="1">
      <c r="A65" s="4">
        <v>62</v>
      </c>
      <c r="B65" s="73" t="s">
        <v>214</v>
      </c>
      <c r="C65" s="62" t="s">
        <v>215</v>
      </c>
      <c r="D65" s="55" t="s">
        <v>224</v>
      </c>
      <c r="E65" s="35" t="s">
        <v>29</v>
      </c>
      <c r="F65" s="18">
        <v>9789865730703</v>
      </c>
      <c r="G65" s="19">
        <v>2</v>
      </c>
      <c r="H65" s="20">
        <v>599</v>
      </c>
      <c r="I65" s="28">
        <f t="shared" si="0"/>
        <v>1198</v>
      </c>
      <c r="J65" s="35" t="s">
        <v>31</v>
      </c>
      <c r="K65" s="35" t="s">
        <v>31</v>
      </c>
      <c r="L65" s="35" t="s">
        <v>31</v>
      </c>
      <c r="M65" s="21" t="s">
        <v>182</v>
      </c>
    </row>
    <row r="66" spans="1:13" s="6" customFormat="1" ht="40.049999999999997" customHeight="1">
      <c r="A66" s="4">
        <v>63</v>
      </c>
      <c r="B66" s="73" t="s">
        <v>216</v>
      </c>
      <c r="C66" s="62" t="s">
        <v>217</v>
      </c>
      <c r="D66" s="47" t="s">
        <v>218</v>
      </c>
      <c r="E66" s="35" t="s">
        <v>29</v>
      </c>
      <c r="F66" s="18">
        <v>9789860074529</v>
      </c>
      <c r="G66" s="19">
        <v>2</v>
      </c>
      <c r="H66" s="20">
        <v>250</v>
      </c>
      <c r="I66" s="28">
        <f t="shared" si="0"/>
        <v>500</v>
      </c>
      <c r="J66" s="35" t="s">
        <v>31</v>
      </c>
      <c r="K66" s="35" t="s">
        <v>31</v>
      </c>
      <c r="L66" s="35" t="s">
        <v>31</v>
      </c>
      <c r="M66" s="21" t="s">
        <v>182</v>
      </c>
    </row>
    <row r="67" spans="1:13" s="6" customFormat="1" ht="40.049999999999997" customHeight="1">
      <c r="A67" s="4">
        <v>64</v>
      </c>
      <c r="B67" s="72" t="s">
        <v>219</v>
      </c>
      <c r="C67" s="63" t="s">
        <v>220</v>
      </c>
      <c r="D67" s="49" t="s">
        <v>221</v>
      </c>
      <c r="E67" s="35" t="s">
        <v>29</v>
      </c>
      <c r="F67" s="18">
        <v>9789864502790</v>
      </c>
      <c r="G67" s="19">
        <v>2</v>
      </c>
      <c r="H67" s="20">
        <v>280</v>
      </c>
      <c r="I67" s="28">
        <f t="shared" si="0"/>
        <v>560</v>
      </c>
      <c r="J67" s="35" t="s">
        <v>31</v>
      </c>
      <c r="K67" s="35" t="s">
        <v>31</v>
      </c>
      <c r="L67" s="35" t="s">
        <v>31</v>
      </c>
      <c r="M67" s="21" t="s">
        <v>182</v>
      </c>
    </row>
    <row r="68" spans="1:13" s="6" customFormat="1" ht="40.049999999999997" customHeight="1">
      <c r="A68" s="4">
        <v>65</v>
      </c>
      <c r="B68" s="72" t="s">
        <v>222</v>
      </c>
      <c r="C68" s="64" t="s">
        <v>225</v>
      </c>
      <c r="D68" s="56" t="s">
        <v>223</v>
      </c>
      <c r="E68" s="35" t="s">
        <v>29</v>
      </c>
      <c r="F68" s="18">
        <v>9789575035754</v>
      </c>
      <c r="G68" s="19">
        <v>2</v>
      </c>
      <c r="H68" s="20">
        <v>300</v>
      </c>
      <c r="I68" s="28">
        <f t="shared" si="0"/>
        <v>600</v>
      </c>
      <c r="J68" s="35" t="s">
        <v>31</v>
      </c>
      <c r="K68" s="35" t="s">
        <v>31</v>
      </c>
      <c r="L68" s="35" t="s">
        <v>31</v>
      </c>
      <c r="M68" s="21" t="s">
        <v>182</v>
      </c>
    </row>
    <row r="69" spans="1:13" s="6" customFormat="1" ht="40.049999999999997" customHeight="1">
      <c r="A69" s="4">
        <v>66</v>
      </c>
      <c r="B69" s="67" t="s">
        <v>266</v>
      </c>
      <c r="C69" s="4" t="s">
        <v>267</v>
      </c>
      <c r="D69" s="4" t="s">
        <v>268</v>
      </c>
      <c r="E69" s="7" t="s">
        <v>29</v>
      </c>
      <c r="F69" s="8">
        <v>9789864798681</v>
      </c>
      <c r="G69" s="32">
        <v>1</v>
      </c>
      <c r="H69" s="33">
        <v>2400</v>
      </c>
      <c r="I69" s="28">
        <f t="shared" ref="I69:I132" si="1">G69*H69</f>
        <v>2400</v>
      </c>
      <c r="J69" s="34" t="s">
        <v>269</v>
      </c>
      <c r="K69" s="34" t="s">
        <v>31</v>
      </c>
      <c r="L69" s="34" t="s">
        <v>31</v>
      </c>
      <c r="M69" s="9" t="s">
        <v>255</v>
      </c>
    </row>
    <row r="70" spans="1:13" s="6" customFormat="1" ht="40.049999999999997" customHeight="1">
      <c r="A70" s="4">
        <v>67</v>
      </c>
      <c r="B70" s="67" t="s">
        <v>273</v>
      </c>
      <c r="C70" s="4" t="s">
        <v>274</v>
      </c>
      <c r="D70" s="4" t="s">
        <v>272</v>
      </c>
      <c r="E70" s="7" t="s">
        <v>29</v>
      </c>
      <c r="F70" s="8">
        <v>9789868553132</v>
      </c>
      <c r="G70" s="32">
        <v>1</v>
      </c>
      <c r="H70" s="33">
        <v>300</v>
      </c>
      <c r="I70" s="28">
        <f t="shared" si="1"/>
        <v>300</v>
      </c>
      <c r="J70" s="35" t="s">
        <v>31</v>
      </c>
      <c r="K70" s="35" t="s">
        <v>31</v>
      </c>
      <c r="L70" s="35" t="s">
        <v>31</v>
      </c>
      <c r="M70" s="9" t="s">
        <v>277</v>
      </c>
    </row>
    <row r="71" spans="1:13" s="6" customFormat="1" ht="40.049999999999997" customHeight="1">
      <c r="A71" s="4">
        <v>68</v>
      </c>
      <c r="B71" s="67" t="s">
        <v>275</v>
      </c>
      <c r="C71" s="4" t="s">
        <v>276</v>
      </c>
      <c r="D71" s="4" t="s">
        <v>272</v>
      </c>
      <c r="E71" s="7" t="s">
        <v>29</v>
      </c>
      <c r="F71" s="8">
        <v>9789868553187</v>
      </c>
      <c r="G71" s="32">
        <v>1</v>
      </c>
      <c r="H71" s="33">
        <v>300</v>
      </c>
      <c r="I71" s="28">
        <f t="shared" si="1"/>
        <v>300</v>
      </c>
      <c r="J71" s="35" t="s">
        <v>31</v>
      </c>
      <c r="K71" s="35" t="s">
        <v>31</v>
      </c>
      <c r="L71" s="35" t="s">
        <v>31</v>
      </c>
      <c r="M71" s="9" t="s">
        <v>277</v>
      </c>
    </row>
    <row r="72" spans="1:13" s="6" customFormat="1" ht="40.049999999999997" customHeight="1">
      <c r="A72" s="4">
        <v>69</v>
      </c>
      <c r="B72" s="67" t="s">
        <v>270</v>
      </c>
      <c r="C72" s="4" t="s">
        <v>271</v>
      </c>
      <c r="D72" s="4" t="s">
        <v>272</v>
      </c>
      <c r="E72" s="7" t="s">
        <v>29</v>
      </c>
      <c r="F72" s="8">
        <v>9789868553125</v>
      </c>
      <c r="G72" s="32">
        <v>1</v>
      </c>
      <c r="H72" s="33">
        <v>280</v>
      </c>
      <c r="I72" s="28">
        <f t="shared" si="1"/>
        <v>280</v>
      </c>
      <c r="J72" s="35" t="s">
        <v>31</v>
      </c>
      <c r="K72" s="35" t="s">
        <v>31</v>
      </c>
      <c r="L72" s="35" t="s">
        <v>31</v>
      </c>
      <c r="M72" s="9" t="s">
        <v>277</v>
      </c>
    </row>
    <row r="73" spans="1:13" s="6" customFormat="1" ht="40.049999999999997" customHeight="1">
      <c r="A73" s="4">
        <v>70</v>
      </c>
      <c r="B73" s="74" t="str">
        <f>[2]正式書單!B42</f>
        <v>如果歷史是一群喵（1）：夏商周【萌貓漫畫學歷史】</v>
      </c>
      <c r="C73" s="46" t="str">
        <f>[2]正式書單!C42</f>
        <v>肥志</v>
      </c>
      <c r="D73" s="37" t="str">
        <f>[2]正式書單!D42</f>
        <v>野人文化</v>
      </c>
      <c r="E73" s="37" t="str">
        <f>[2]正式書單!E42</f>
        <v>台灣</v>
      </c>
      <c r="F73" s="22">
        <f>[2]正式書單!F42</f>
        <v>9789863842729</v>
      </c>
      <c r="G73" s="19">
        <v>2</v>
      </c>
      <c r="H73" s="37">
        <f>[2]正式書單!H42</f>
        <v>420</v>
      </c>
      <c r="I73" s="28">
        <f t="shared" si="1"/>
        <v>840</v>
      </c>
      <c r="J73" s="35" t="s">
        <v>31</v>
      </c>
      <c r="K73" s="35" t="s">
        <v>31</v>
      </c>
      <c r="L73" s="35" t="s">
        <v>31</v>
      </c>
      <c r="M73" s="9" t="s">
        <v>251</v>
      </c>
    </row>
    <row r="74" spans="1:13" s="6" customFormat="1" ht="40.049999999999997" customHeight="1">
      <c r="A74" s="4">
        <v>71</v>
      </c>
      <c r="B74" s="75" t="str">
        <f>[2]正式書單!B43</f>
        <v>如果歷史是一群喵（2）：春秋戰國篇【萌貓漫畫學歷史】</v>
      </c>
      <c r="C74" s="46" t="str">
        <f>[2]正式書單!C43</f>
        <v>肥志</v>
      </c>
      <c r="D74" s="37" t="str">
        <f>[2]正式書單!D43</f>
        <v>野人文化</v>
      </c>
      <c r="E74" s="37" t="str">
        <f>[2]正式書單!E43</f>
        <v>台灣</v>
      </c>
      <c r="F74" s="23">
        <f>[2]正式書單!F43</f>
        <v>9789863843061</v>
      </c>
      <c r="G74" s="36">
        <v>2</v>
      </c>
      <c r="H74" s="37">
        <f>[2]正式書單!H43</f>
        <v>450</v>
      </c>
      <c r="I74" s="28">
        <f t="shared" si="1"/>
        <v>900</v>
      </c>
      <c r="J74" s="35" t="s">
        <v>31</v>
      </c>
      <c r="K74" s="35" t="s">
        <v>31</v>
      </c>
      <c r="L74" s="35" t="s">
        <v>31</v>
      </c>
      <c r="M74" s="9" t="s">
        <v>251</v>
      </c>
    </row>
    <row r="75" spans="1:13" s="6" customFormat="1" ht="40.049999999999997" customHeight="1">
      <c r="A75" s="4">
        <v>72</v>
      </c>
      <c r="B75" s="75" t="str">
        <f>[2]正式書單!B44</f>
        <v>如果歷史是一群喵（3）：秦楚兩漢篇【萌貓漫畫學歷史】</v>
      </c>
      <c r="C75" s="46" t="str">
        <f>[2]正式書單!C44</f>
        <v>肥志</v>
      </c>
      <c r="D75" s="37" t="str">
        <f>[2]正式書單!D44</f>
        <v>野人文化</v>
      </c>
      <c r="E75" s="37" t="str">
        <f>[2]正式書單!E44</f>
        <v>台灣</v>
      </c>
      <c r="F75" s="23">
        <f>[2]正式書單!F44</f>
        <v>9789863843597</v>
      </c>
      <c r="G75" s="19">
        <v>2</v>
      </c>
      <c r="H75" s="37">
        <f>[2]正式書單!H44</f>
        <v>450</v>
      </c>
      <c r="I75" s="28">
        <f t="shared" si="1"/>
        <v>900</v>
      </c>
      <c r="J75" s="35" t="s">
        <v>31</v>
      </c>
      <c r="K75" s="35" t="s">
        <v>31</v>
      </c>
      <c r="L75" s="35" t="s">
        <v>31</v>
      </c>
      <c r="M75" s="9" t="s">
        <v>251</v>
      </c>
    </row>
    <row r="76" spans="1:13" s="6" customFormat="1" ht="40.049999999999997" customHeight="1">
      <c r="A76" s="4">
        <v>73</v>
      </c>
      <c r="B76" s="75" t="str">
        <f>[2]正式書單!B45</f>
        <v>如果歷史是一群喵（4）：東漢末年篇【萌貓漫畫學歷史】</v>
      </c>
      <c r="C76" s="46" t="str">
        <f>[2]正式書單!C45</f>
        <v>肥志</v>
      </c>
      <c r="D76" s="37" t="str">
        <f>[2]正式書單!D45</f>
        <v>野人文化</v>
      </c>
      <c r="E76" s="37" t="str">
        <f>[2]正式書單!E45</f>
        <v>台灣</v>
      </c>
      <c r="F76" s="23">
        <f>[2]正式書單!F45</f>
        <v>9789863844068</v>
      </c>
      <c r="G76" s="36">
        <v>2</v>
      </c>
      <c r="H76" s="37">
        <f>[2]正式書單!H45</f>
        <v>450</v>
      </c>
      <c r="I76" s="28">
        <f t="shared" si="1"/>
        <v>900</v>
      </c>
      <c r="J76" s="35" t="s">
        <v>31</v>
      </c>
      <c r="K76" s="35" t="s">
        <v>31</v>
      </c>
      <c r="L76" s="35" t="s">
        <v>31</v>
      </c>
      <c r="M76" s="9" t="s">
        <v>251</v>
      </c>
    </row>
    <row r="77" spans="1:13" s="6" customFormat="1" ht="40.049999999999997" customHeight="1">
      <c r="A77" s="4">
        <v>74</v>
      </c>
      <c r="B77" s="75" t="str">
        <f>[2]正式書單!B46</f>
        <v>如果歷史是一群喵（5）：亂世三國篇【萌貓漫畫學歷史】</v>
      </c>
      <c r="C77" s="46" t="str">
        <f>[2]正式書單!C46</f>
        <v>肥志</v>
      </c>
      <c r="D77" s="37" t="str">
        <f>[2]正式書單!D46</f>
        <v>野人文化</v>
      </c>
      <c r="E77" s="37" t="str">
        <f>[2]正式書單!E46</f>
        <v>台灣</v>
      </c>
      <c r="F77" s="23">
        <f>[2]正式書單!F46</f>
        <v>9789863844129</v>
      </c>
      <c r="G77" s="19">
        <v>2</v>
      </c>
      <c r="H77" s="37">
        <f>[2]正式書單!H46</f>
        <v>450</v>
      </c>
      <c r="I77" s="28">
        <f t="shared" si="1"/>
        <v>900</v>
      </c>
      <c r="J77" s="35" t="s">
        <v>31</v>
      </c>
      <c r="K77" s="35" t="s">
        <v>31</v>
      </c>
      <c r="L77" s="35" t="s">
        <v>31</v>
      </c>
      <c r="M77" s="9" t="s">
        <v>251</v>
      </c>
    </row>
    <row r="78" spans="1:13" s="6" customFormat="1" ht="40.049999999999997" customHeight="1">
      <c r="A78" s="4">
        <v>75</v>
      </c>
      <c r="B78" s="75" t="str">
        <f>[2]正式書單!B47</f>
        <v>如果歷史是一群喵（6）：魏晉南北篇【萌貓漫畫學歷史】</v>
      </c>
      <c r="C78" s="46" t="str">
        <f>[2]正式書單!C47</f>
        <v>肥志</v>
      </c>
      <c r="D78" s="37" t="str">
        <f>[2]正式書單!D47</f>
        <v>野人文化</v>
      </c>
      <c r="E78" s="37" t="str">
        <f>[2]正式書單!E47</f>
        <v>台灣</v>
      </c>
      <c r="F78" s="23">
        <f>[2]正式書單!F47</f>
        <v>9789863844501</v>
      </c>
      <c r="G78" s="36">
        <v>2</v>
      </c>
      <c r="H78" s="37">
        <f>[2]正式書單!H47</f>
        <v>450</v>
      </c>
      <c r="I78" s="28">
        <f t="shared" si="1"/>
        <v>900</v>
      </c>
      <c r="J78" s="35" t="s">
        <v>31</v>
      </c>
      <c r="K78" s="35" t="s">
        <v>31</v>
      </c>
      <c r="L78" s="35" t="s">
        <v>31</v>
      </c>
      <c r="M78" s="9" t="s">
        <v>251</v>
      </c>
    </row>
    <row r="79" spans="1:13" s="6" customFormat="1" ht="40.049999999999997" customHeight="1">
      <c r="A79" s="4">
        <v>76</v>
      </c>
      <c r="B79" s="75" t="str">
        <f>[2]正式書單!B48</f>
        <v>如果歷史是一群喵（7）：隋唐風雲【萌貓漫畫學歷史】</v>
      </c>
      <c r="C79" s="46" t="str">
        <f>[2]正式書單!C48</f>
        <v>肥志</v>
      </c>
      <c r="D79" s="37" t="str">
        <f>[2]正式書單!D48</f>
        <v>野人文化</v>
      </c>
      <c r="E79" s="37" t="str">
        <f>[2]正式書單!E48</f>
        <v>台灣</v>
      </c>
      <c r="F79" s="23">
        <f>[2]正式書單!F48</f>
        <v>9789863844747</v>
      </c>
      <c r="G79" s="19">
        <v>2</v>
      </c>
      <c r="H79" s="37">
        <f>[2]正式書單!H48</f>
        <v>450</v>
      </c>
      <c r="I79" s="28">
        <f t="shared" si="1"/>
        <v>900</v>
      </c>
      <c r="J79" s="35" t="s">
        <v>31</v>
      </c>
      <c r="K79" s="35" t="s">
        <v>31</v>
      </c>
      <c r="L79" s="35" t="s">
        <v>31</v>
      </c>
      <c r="M79" s="9" t="s">
        <v>251</v>
      </c>
    </row>
    <row r="80" spans="1:13" s="6" customFormat="1" ht="40.049999999999997" customHeight="1">
      <c r="A80" s="4">
        <v>77</v>
      </c>
      <c r="B80" s="75" t="str">
        <f>[2]正式書單!B49</f>
        <v>如果歷史是一群喵（8）：盛世大唐篇【萌貓漫畫學歷史】</v>
      </c>
      <c r="C80" s="46" t="str">
        <f>[2]正式書單!C49</f>
        <v>肥志</v>
      </c>
      <c r="D80" s="37" t="str">
        <f>[2]正式書單!D49</f>
        <v>野人文化</v>
      </c>
      <c r="E80" s="37" t="str">
        <f>[2]正式書單!E49</f>
        <v>台灣</v>
      </c>
      <c r="F80" s="23">
        <f>[2]正式書單!F49</f>
        <v>9789863845584</v>
      </c>
      <c r="G80" s="36">
        <v>2</v>
      </c>
      <c r="H80" s="37">
        <f>[2]正式書單!H49</f>
        <v>470</v>
      </c>
      <c r="I80" s="28">
        <f t="shared" si="1"/>
        <v>940</v>
      </c>
      <c r="J80" s="35" t="s">
        <v>31</v>
      </c>
      <c r="K80" s="35" t="s">
        <v>31</v>
      </c>
      <c r="L80" s="35" t="s">
        <v>31</v>
      </c>
      <c r="M80" s="9" t="s">
        <v>251</v>
      </c>
    </row>
    <row r="81" spans="1:13" s="6" customFormat="1" ht="40.049999999999997" customHeight="1">
      <c r="A81" s="4">
        <v>78</v>
      </c>
      <c r="B81" s="75" t="str">
        <f>[2]正式書單!B50</f>
        <v>如果歷史是一群喵（9）：五代十國篇【萌貓漫畫學歷史】</v>
      </c>
      <c r="C81" s="46" t="str">
        <f>[2]正式書單!C50</f>
        <v>肥志</v>
      </c>
      <c r="D81" s="37" t="str">
        <f>[2]正式書單!D50</f>
        <v>野人文化</v>
      </c>
      <c r="E81" s="37" t="str">
        <f>[2]正式書單!E50</f>
        <v>台灣</v>
      </c>
      <c r="F81" s="23">
        <f>[2]正式書單!F50</f>
        <v>9789863846673</v>
      </c>
      <c r="G81" s="19">
        <v>2</v>
      </c>
      <c r="H81" s="37">
        <f>[2]正式書單!H50</f>
        <v>470</v>
      </c>
      <c r="I81" s="28">
        <f t="shared" si="1"/>
        <v>940</v>
      </c>
      <c r="J81" s="35" t="s">
        <v>31</v>
      </c>
      <c r="K81" s="35" t="s">
        <v>31</v>
      </c>
      <c r="L81" s="35" t="s">
        <v>31</v>
      </c>
      <c r="M81" s="9" t="s">
        <v>251</v>
      </c>
    </row>
    <row r="82" spans="1:13" s="6" customFormat="1" ht="40.049999999999997" customHeight="1">
      <c r="A82" s="4">
        <v>79</v>
      </c>
      <c r="B82" s="75" t="str">
        <f>[2]正式書單!B51</f>
        <v>如果歷史是一群喵（10）：宋遼金夏篇【萌貓漫畫學歷史】</v>
      </c>
      <c r="C82" s="46" t="str">
        <f>[2]正式書單!C51</f>
        <v>肥志</v>
      </c>
      <c r="D82" s="37" t="str">
        <f>[2]正式書單!D51</f>
        <v>野人文化</v>
      </c>
      <c r="E82" s="37" t="str">
        <f>[2]正式書單!E51</f>
        <v>台灣</v>
      </c>
      <c r="F82" s="23">
        <f>[2]正式書單!F51</f>
        <v>9789863847526</v>
      </c>
      <c r="G82" s="36">
        <v>2</v>
      </c>
      <c r="H82" s="37">
        <f>[2]正式書單!H51</f>
        <v>470</v>
      </c>
      <c r="I82" s="28">
        <f t="shared" si="1"/>
        <v>940</v>
      </c>
      <c r="J82" s="35" t="s">
        <v>31</v>
      </c>
      <c r="K82" s="35" t="s">
        <v>31</v>
      </c>
      <c r="L82" s="35" t="s">
        <v>31</v>
      </c>
      <c r="M82" s="9" t="s">
        <v>251</v>
      </c>
    </row>
    <row r="83" spans="1:13" s="6" customFormat="1" ht="40.049999999999997" customHeight="1">
      <c r="A83" s="4">
        <v>80</v>
      </c>
      <c r="B83" s="70" t="s">
        <v>47</v>
      </c>
      <c r="C83" s="50" t="s">
        <v>48</v>
      </c>
      <c r="D83" s="50" t="s">
        <v>49</v>
      </c>
      <c r="E83" s="5" t="s">
        <v>50</v>
      </c>
      <c r="F83" s="26">
        <v>9789575030674</v>
      </c>
      <c r="G83" s="19">
        <v>2</v>
      </c>
      <c r="H83" s="36">
        <v>320</v>
      </c>
      <c r="I83" s="28">
        <f t="shared" si="1"/>
        <v>640</v>
      </c>
      <c r="J83" s="35" t="s">
        <v>31</v>
      </c>
      <c r="K83" s="35" t="s">
        <v>31</v>
      </c>
      <c r="L83" s="35" t="s">
        <v>31</v>
      </c>
      <c r="M83" s="9" t="s">
        <v>252</v>
      </c>
    </row>
    <row r="84" spans="1:13" s="6" customFormat="1" ht="40.049999999999997" customHeight="1">
      <c r="A84" s="4">
        <v>81</v>
      </c>
      <c r="B84" s="70" t="s">
        <v>51</v>
      </c>
      <c r="C84" s="50" t="s">
        <v>48</v>
      </c>
      <c r="D84" s="50" t="s">
        <v>49</v>
      </c>
      <c r="E84" s="5" t="s">
        <v>50</v>
      </c>
      <c r="F84" s="26">
        <v>9789575035716</v>
      </c>
      <c r="G84" s="36">
        <v>2</v>
      </c>
      <c r="H84" s="36">
        <v>320</v>
      </c>
      <c r="I84" s="28">
        <f t="shared" si="1"/>
        <v>640</v>
      </c>
      <c r="J84" s="35" t="s">
        <v>31</v>
      </c>
      <c r="K84" s="35" t="s">
        <v>31</v>
      </c>
      <c r="L84" s="35" t="s">
        <v>31</v>
      </c>
      <c r="M84" s="9" t="s">
        <v>252</v>
      </c>
    </row>
    <row r="85" spans="1:13" s="6" customFormat="1" ht="40.049999999999997" customHeight="1">
      <c r="A85" s="4">
        <v>82</v>
      </c>
      <c r="B85" s="70" t="s">
        <v>52</v>
      </c>
      <c r="C85" s="50" t="s">
        <v>48</v>
      </c>
      <c r="D85" s="50" t="s">
        <v>53</v>
      </c>
      <c r="E85" s="5" t="s">
        <v>50</v>
      </c>
      <c r="F85" s="26">
        <v>9789575036980</v>
      </c>
      <c r="G85" s="19">
        <v>2</v>
      </c>
      <c r="H85" s="36">
        <v>320</v>
      </c>
      <c r="I85" s="28">
        <f t="shared" si="1"/>
        <v>640</v>
      </c>
      <c r="J85" s="35" t="s">
        <v>31</v>
      </c>
      <c r="K85" s="35" t="s">
        <v>31</v>
      </c>
      <c r="L85" s="35" t="s">
        <v>31</v>
      </c>
      <c r="M85" s="9" t="s">
        <v>252</v>
      </c>
    </row>
    <row r="86" spans="1:13" s="6" customFormat="1" ht="40.049999999999997" customHeight="1">
      <c r="A86" s="4">
        <v>83</v>
      </c>
      <c r="B86" s="70" t="s">
        <v>54</v>
      </c>
      <c r="C86" s="50" t="s">
        <v>48</v>
      </c>
      <c r="D86" s="50" t="s">
        <v>49</v>
      </c>
      <c r="E86" s="5" t="s">
        <v>50</v>
      </c>
      <c r="F86" s="26">
        <v>9786263050488</v>
      </c>
      <c r="G86" s="36">
        <v>2</v>
      </c>
      <c r="H86" s="36">
        <v>320</v>
      </c>
      <c r="I86" s="28">
        <f t="shared" si="1"/>
        <v>640</v>
      </c>
      <c r="J86" s="35" t="s">
        <v>31</v>
      </c>
      <c r="K86" s="35" t="s">
        <v>31</v>
      </c>
      <c r="L86" s="35" t="s">
        <v>31</v>
      </c>
      <c r="M86" s="9" t="s">
        <v>252</v>
      </c>
    </row>
    <row r="87" spans="1:13" s="6" customFormat="1" ht="40.049999999999997" customHeight="1">
      <c r="A87" s="4">
        <v>84</v>
      </c>
      <c r="B87" s="70" t="s">
        <v>68</v>
      </c>
      <c r="C87" s="51" t="s">
        <v>56</v>
      </c>
      <c r="D87" s="51" t="s">
        <v>58</v>
      </c>
      <c r="E87" s="37" t="s">
        <v>50</v>
      </c>
      <c r="F87" s="26">
        <v>9789575039691</v>
      </c>
      <c r="G87" s="19">
        <v>2</v>
      </c>
      <c r="H87" s="36">
        <v>300</v>
      </c>
      <c r="I87" s="28">
        <f t="shared" si="1"/>
        <v>600</v>
      </c>
      <c r="J87" s="35" t="s">
        <v>31</v>
      </c>
      <c r="K87" s="35" t="s">
        <v>31</v>
      </c>
      <c r="L87" s="35" t="s">
        <v>31</v>
      </c>
      <c r="M87" s="9" t="s">
        <v>253</v>
      </c>
    </row>
    <row r="88" spans="1:13" s="6" customFormat="1" ht="40.049999999999997" customHeight="1">
      <c r="A88" s="4">
        <v>85</v>
      </c>
      <c r="B88" s="76" t="s">
        <v>55</v>
      </c>
      <c r="C88" s="51" t="s">
        <v>56</v>
      </c>
      <c r="D88" s="51" t="s">
        <v>58</v>
      </c>
      <c r="E88" s="37" t="s">
        <v>50</v>
      </c>
      <c r="F88" s="24">
        <v>9789575039707</v>
      </c>
      <c r="G88" s="36">
        <v>2</v>
      </c>
      <c r="H88" s="37">
        <v>300</v>
      </c>
      <c r="I88" s="28">
        <f t="shared" si="1"/>
        <v>600</v>
      </c>
      <c r="J88" s="35" t="s">
        <v>31</v>
      </c>
      <c r="K88" s="35" t="s">
        <v>31</v>
      </c>
      <c r="L88" s="35" t="s">
        <v>31</v>
      </c>
      <c r="M88" s="9" t="s">
        <v>253</v>
      </c>
    </row>
    <row r="89" spans="1:13" s="6" customFormat="1" ht="40.049999999999997" customHeight="1">
      <c r="A89" s="4">
        <v>86</v>
      </c>
      <c r="B89" s="70" t="s">
        <v>57</v>
      </c>
      <c r="C89" s="50" t="s">
        <v>56</v>
      </c>
      <c r="D89" s="50" t="s">
        <v>49</v>
      </c>
      <c r="E89" s="5" t="s">
        <v>50</v>
      </c>
      <c r="F89" s="26">
        <v>9786263051423</v>
      </c>
      <c r="G89" s="19">
        <v>2</v>
      </c>
      <c r="H89" s="36">
        <v>300</v>
      </c>
      <c r="I89" s="28">
        <f t="shared" si="1"/>
        <v>600</v>
      </c>
      <c r="J89" s="35" t="s">
        <v>31</v>
      </c>
      <c r="K89" s="35" t="s">
        <v>31</v>
      </c>
      <c r="L89" s="35" t="s">
        <v>31</v>
      </c>
      <c r="M89" s="9" t="s">
        <v>253</v>
      </c>
    </row>
    <row r="90" spans="1:13" s="6" customFormat="1" ht="40.049999999999997" customHeight="1">
      <c r="A90" s="4">
        <v>87</v>
      </c>
      <c r="B90" s="70" t="s">
        <v>69</v>
      </c>
      <c r="C90" s="50" t="s">
        <v>56</v>
      </c>
      <c r="D90" s="50" t="s">
        <v>49</v>
      </c>
      <c r="E90" s="5" t="s">
        <v>50</v>
      </c>
      <c r="F90" s="26">
        <v>9786263051430</v>
      </c>
      <c r="G90" s="36">
        <v>2</v>
      </c>
      <c r="H90" s="36">
        <v>330</v>
      </c>
      <c r="I90" s="28">
        <f t="shared" si="1"/>
        <v>660</v>
      </c>
      <c r="J90" s="35" t="s">
        <v>31</v>
      </c>
      <c r="K90" s="35" t="s">
        <v>31</v>
      </c>
      <c r="L90" s="35" t="s">
        <v>31</v>
      </c>
      <c r="M90" s="9" t="s">
        <v>253</v>
      </c>
    </row>
    <row r="91" spans="1:13" s="6" customFormat="1" ht="40.049999999999997" customHeight="1">
      <c r="A91" s="4">
        <v>88</v>
      </c>
      <c r="B91" s="70" t="s">
        <v>70</v>
      </c>
      <c r="C91" s="50" t="s">
        <v>56</v>
      </c>
      <c r="D91" s="50" t="s">
        <v>49</v>
      </c>
      <c r="E91" s="5" t="s">
        <v>50</v>
      </c>
      <c r="F91" s="26">
        <v>9786263053533</v>
      </c>
      <c r="G91" s="19">
        <v>2</v>
      </c>
      <c r="H91" s="36">
        <v>330</v>
      </c>
      <c r="I91" s="28">
        <f t="shared" si="1"/>
        <v>660</v>
      </c>
      <c r="J91" s="35" t="s">
        <v>31</v>
      </c>
      <c r="K91" s="35" t="s">
        <v>31</v>
      </c>
      <c r="L91" s="35" t="s">
        <v>31</v>
      </c>
      <c r="M91" s="9" t="s">
        <v>253</v>
      </c>
    </row>
    <row r="92" spans="1:13" s="6" customFormat="1" ht="40.049999999999997" customHeight="1">
      <c r="A92" s="4">
        <v>89</v>
      </c>
      <c r="B92" s="77" t="s">
        <v>59</v>
      </c>
      <c r="C92" s="37" t="s">
        <v>60</v>
      </c>
      <c r="D92" s="37" t="s">
        <v>61</v>
      </c>
      <c r="E92" s="37" t="s">
        <v>67</v>
      </c>
      <c r="F92" s="23">
        <v>9786263050273</v>
      </c>
      <c r="G92" s="36">
        <v>1</v>
      </c>
      <c r="H92" s="37">
        <v>320</v>
      </c>
      <c r="I92" s="28">
        <f t="shared" si="1"/>
        <v>320</v>
      </c>
      <c r="J92" s="35" t="s">
        <v>31</v>
      </c>
      <c r="K92" s="35" t="s">
        <v>31</v>
      </c>
      <c r="L92" s="35" t="s">
        <v>31</v>
      </c>
      <c r="M92" s="9" t="s">
        <v>253</v>
      </c>
    </row>
    <row r="93" spans="1:13" s="6" customFormat="1" ht="40.049999999999997" customHeight="1">
      <c r="A93" s="4">
        <v>90</v>
      </c>
      <c r="B93" s="75" t="s">
        <v>62</v>
      </c>
      <c r="C93" s="37" t="s">
        <v>60</v>
      </c>
      <c r="D93" s="37" t="s">
        <v>61</v>
      </c>
      <c r="E93" s="37" t="s">
        <v>67</v>
      </c>
      <c r="F93" s="23">
        <v>9786263050280</v>
      </c>
      <c r="G93" s="19">
        <v>2</v>
      </c>
      <c r="H93" s="37">
        <v>320</v>
      </c>
      <c r="I93" s="28">
        <f t="shared" si="1"/>
        <v>640</v>
      </c>
      <c r="J93" s="35" t="s">
        <v>31</v>
      </c>
      <c r="K93" s="35" t="s">
        <v>31</v>
      </c>
      <c r="L93" s="35" t="s">
        <v>31</v>
      </c>
      <c r="M93" s="9" t="s">
        <v>253</v>
      </c>
    </row>
    <row r="94" spans="1:13" s="6" customFormat="1" ht="40.049999999999997" customHeight="1">
      <c r="A94" s="4">
        <v>91</v>
      </c>
      <c r="B94" s="75" t="s">
        <v>63</v>
      </c>
      <c r="C94" s="37" t="s">
        <v>60</v>
      </c>
      <c r="D94" s="37" t="s">
        <v>61</v>
      </c>
      <c r="E94" s="37" t="s">
        <v>46</v>
      </c>
      <c r="F94" s="23">
        <v>9786263050945</v>
      </c>
      <c r="G94" s="36">
        <v>2</v>
      </c>
      <c r="H94" s="37">
        <v>320</v>
      </c>
      <c r="I94" s="28">
        <f t="shared" si="1"/>
        <v>640</v>
      </c>
      <c r="J94" s="35" t="s">
        <v>31</v>
      </c>
      <c r="K94" s="35" t="s">
        <v>31</v>
      </c>
      <c r="L94" s="35" t="s">
        <v>31</v>
      </c>
      <c r="M94" s="9" t="s">
        <v>253</v>
      </c>
    </row>
    <row r="95" spans="1:13" s="6" customFormat="1" ht="40.049999999999997" customHeight="1">
      <c r="A95" s="4">
        <v>92</v>
      </c>
      <c r="B95" s="75" t="s">
        <v>64</v>
      </c>
      <c r="C95" s="37" t="s">
        <v>60</v>
      </c>
      <c r="D95" s="37" t="s">
        <v>61</v>
      </c>
      <c r="E95" s="37" t="s">
        <v>67</v>
      </c>
      <c r="F95" s="23">
        <v>9786263050983</v>
      </c>
      <c r="G95" s="19">
        <v>2</v>
      </c>
      <c r="H95" s="37">
        <v>320</v>
      </c>
      <c r="I95" s="28">
        <f t="shared" si="1"/>
        <v>640</v>
      </c>
      <c r="J95" s="35" t="s">
        <v>31</v>
      </c>
      <c r="K95" s="35" t="s">
        <v>31</v>
      </c>
      <c r="L95" s="35" t="s">
        <v>31</v>
      </c>
      <c r="M95" s="9" t="s">
        <v>253</v>
      </c>
    </row>
    <row r="96" spans="1:13" s="6" customFormat="1" ht="40.049999999999997" customHeight="1">
      <c r="A96" s="4">
        <v>93</v>
      </c>
      <c r="B96" s="75" t="s">
        <v>65</v>
      </c>
      <c r="C96" s="37" t="s">
        <v>60</v>
      </c>
      <c r="D96" s="37" t="s">
        <v>61</v>
      </c>
      <c r="E96" s="37" t="s">
        <v>67</v>
      </c>
      <c r="F96" s="23">
        <v>9786263051898</v>
      </c>
      <c r="G96" s="36">
        <v>2</v>
      </c>
      <c r="H96" s="37">
        <v>320</v>
      </c>
      <c r="I96" s="28">
        <f t="shared" si="1"/>
        <v>640</v>
      </c>
      <c r="J96" s="35" t="s">
        <v>31</v>
      </c>
      <c r="K96" s="35" t="s">
        <v>31</v>
      </c>
      <c r="L96" s="35" t="s">
        <v>31</v>
      </c>
      <c r="M96" s="9" t="s">
        <v>253</v>
      </c>
    </row>
    <row r="97" spans="1:13" s="6" customFormat="1" ht="40.049999999999997" customHeight="1">
      <c r="A97" s="4">
        <v>94</v>
      </c>
      <c r="B97" s="75" t="s">
        <v>66</v>
      </c>
      <c r="C97" s="37" t="s">
        <v>60</v>
      </c>
      <c r="D97" s="37" t="s">
        <v>61</v>
      </c>
      <c r="E97" s="37" t="s">
        <v>67</v>
      </c>
      <c r="F97" s="23">
        <v>9786263051904</v>
      </c>
      <c r="G97" s="19">
        <v>2</v>
      </c>
      <c r="H97" s="37">
        <v>320</v>
      </c>
      <c r="I97" s="28">
        <f t="shared" si="1"/>
        <v>640</v>
      </c>
      <c r="J97" s="35" t="s">
        <v>31</v>
      </c>
      <c r="K97" s="35" t="s">
        <v>31</v>
      </c>
      <c r="L97" s="35" t="s">
        <v>31</v>
      </c>
      <c r="M97" s="9" t="s">
        <v>253</v>
      </c>
    </row>
    <row r="98" spans="1:13" s="6" customFormat="1" ht="40.049999999999997" customHeight="1">
      <c r="A98" s="4">
        <v>95</v>
      </c>
      <c r="B98" s="69" t="s">
        <v>103</v>
      </c>
      <c r="C98" s="52" t="s">
        <v>104</v>
      </c>
      <c r="D98" s="52" t="s">
        <v>61</v>
      </c>
      <c r="E98" s="52" t="s">
        <v>29</v>
      </c>
      <c r="F98" s="25">
        <v>9789575036232</v>
      </c>
      <c r="G98" s="3">
        <v>2</v>
      </c>
      <c r="H98" s="3">
        <v>280</v>
      </c>
      <c r="I98" s="28">
        <f t="shared" si="1"/>
        <v>560</v>
      </c>
      <c r="J98" s="35" t="s">
        <v>31</v>
      </c>
      <c r="K98" s="35" t="s">
        <v>31</v>
      </c>
      <c r="L98" s="35" t="s">
        <v>31</v>
      </c>
      <c r="M98" s="9" t="s">
        <v>253</v>
      </c>
    </row>
    <row r="99" spans="1:13" s="6" customFormat="1" ht="40.049999999999997" customHeight="1">
      <c r="A99" s="4">
        <v>96</v>
      </c>
      <c r="B99" s="69" t="s">
        <v>106</v>
      </c>
      <c r="C99" s="52" t="s">
        <v>104</v>
      </c>
      <c r="D99" s="52" t="s">
        <v>61</v>
      </c>
      <c r="E99" s="52" t="s">
        <v>29</v>
      </c>
      <c r="F99" s="25">
        <v>9789575036249</v>
      </c>
      <c r="G99" s="3">
        <v>2</v>
      </c>
      <c r="H99" s="3">
        <v>280</v>
      </c>
      <c r="I99" s="28">
        <f t="shared" si="1"/>
        <v>560</v>
      </c>
      <c r="J99" s="35" t="s">
        <v>31</v>
      </c>
      <c r="K99" s="35" t="s">
        <v>31</v>
      </c>
      <c r="L99" s="35" t="s">
        <v>31</v>
      </c>
      <c r="M99" s="9" t="s">
        <v>253</v>
      </c>
    </row>
    <row r="100" spans="1:13" s="6" customFormat="1" ht="40.049999999999997" customHeight="1">
      <c r="A100" s="4">
        <v>97</v>
      </c>
      <c r="B100" s="69" t="s">
        <v>107</v>
      </c>
      <c r="C100" s="52" t="s">
        <v>104</v>
      </c>
      <c r="D100" s="52" t="s">
        <v>61</v>
      </c>
      <c r="E100" s="52" t="s">
        <v>29</v>
      </c>
      <c r="F100" s="25">
        <v>9786263051003</v>
      </c>
      <c r="G100" s="3">
        <v>2</v>
      </c>
      <c r="H100" s="3">
        <v>280</v>
      </c>
      <c r="I100" s="28">
        <f t="shared" si="1"/>
        <v>560</v>
      </c>
      <c r="J100" s="35" t="s">
        <v>31</v>
      </c>
      <c r="K100" s="35" t="s">
        <v>31</v>
      </c>
      <c r="L100" s="35" t="s">
        <v>31</v>
      </c>
      <c r="M100" s="9" t="s">
        <v>253</v>
      </c>
    </row>
    <row r="101" spans="1:13" s="6" customFormat="1" ht="40.049999999999997" customHeight="1">
      <c r="A101" s="4">
        <v>98</v>
      </c>
      <c r="B101" s="70" t="s">
        <v>108</v>
      </c>
      <c r="C101" s="53" t="s">
        <v>109</v>
      </c>
      <c r="D101" s="50" t="s">
        <v>110</v>
      </c>
      <c r="E101" s="5" t="s">
        <v>111</v>
      </c>
      <c r="F101" s="26">
        <v>9789864799183</v>
      </c>
      <c r="G101" s="3">
        <v>2</v>
      </c>
      <c r="H101" s="5">
        <v>300</v>
      </c>
      <c r="I101" s="28">
        <f t="shared" si="1"/>
        <v>600</v>
      </c>
      <c r="J101" s="35" t="s">
        <v>31</v>
      </c>
      <c r="K101" s="35" t="s">
        <v>31</v>
      </c>
      <c r="L101" s="35" t="s">
        <v>31</v>
      </c>
      <c r="M101" s="9" t="s">
        <v>253</v>
      </c>
    </row>
    <row r="102" spans="1:13" s="6" customFormat="1" ht="40.049999999999997" customHeight="1">
      <c r="A102" s="4">
        <v>99</v>
      </c>
      <c r="B102" s="67" t="str">
        <f>[3]正式書單!B141</f>
        <v>安心國小1：我們是同一掛的</v>
      </c>
      <c r="C102" s="43" t="str">
        <f>[3]正式書單!C141</f>
        <v> 張庭瑀</v>
      </c>
      <c r="D102" s="4" t="str">
        <f>[3]正式書單!D141</f>
        <v>小天下</v>
      </c>
      <c r="E102" s="7" t="str">
        <f>[3]正式書單!E141</f>
        <v>台灣</v>
      </c>
      <c r="F102" s="8">
        <f>[3]正式書單!F141</f>
        <v>9789865535476</v>
      </c>
      <c r="G102" s="32">
        <v>2</v>
      </c>
      <c r="H102" s="33">
        <f>[3]正式書單!H141</f>
        <v>320</v>
      </c>
      <c r="I102" s="28">
        <f t="shared" si="1"/>
        <v>640</v>
      </c>
      <c r="J102" s="35" t="s">
        <v>31</v>
      </c>
      <c r="K102" s="35" t="s">
        <v>31</v>
      </c>
      <c r="L102" s="35" t="s">
        <v>31</v>
      </c>
      <c r="M102" s="9" t="s">
        <v>253</v>
      </c>
    </row>
    <row r="103" spans="1:13" s="6" customFormat="1" ht="40.049999999999997" customHeight="1">
      <c r="A103" s="4">
        <v>100</v>
      </c>
      <c r="B103" s="67" t="str">
        <f>[3]正式書單!B142</f>
        <v>安心國小2：冰紅茶霸凌事件</v>
      </c>
      <c r="C103" s="43" t="str">
        <f>[3]正式書單!C142</f>
        <v> 張庭瑀</v>
      </c>
      <c r="D103" s="4" t="str">
        <f>[3]正式書單!D142</f>
        <v>小天下</v>
      </c>
      <c r="E103" s="7" t="str">
        <f>[3]正式書單!E142</f>
        <v>台灣</v>
      </c>
      <c r="F103" s="8">
        <f>[3]正式書單!F142</f>
        <v>9789865535483</v>
      </c>
      <c r="G103" s="32">
        <v>2</v>
      </c>
      <c r="H103" s="33">
        <f>[3]正式書單!H142</f>
        <v>320</v>
      </c>
      <c r="I103" s="28">
        <f t="shared" si="1"/>
        <v>640</v>
      </c>
      <c r="J103" s="35" t="s">
        <v>31</v>
      </c>
      <c r="K103" s="35" t="s">
        <v>31</v>
      </c>
      <c r="L103" s="35" t="s">
        <v>31</v>
      </c>
      <c r="M103" s="9" t="s">
        <v>253</v>
      </c>
    </row>
    <row r="104" spans="1:13" s="6" customFormat="1" ht="40.049999999999997" customHeight="1">
      <c r="A104" s="4">
        <v>101</v>
      </c>
      <c r="B104" s="67" t="str">
        <f>[3]正式書單!B143</f>
        <v>安心國小3：戀愛傳染病</v>
      </c>
      <c r="C104" s="43" t="str">
        <f>[3]正式書單!C143</f>
        <v> 張庭瑀</v>
      </c>
      <c r="D104" s="4" t="str">
        <f>[3]正式書單!D143</f>
        <v>小天下</v>
      </c>
      <c r="E104" s="7" t="str">
        <f>[3]正式書單!E143</f>
        <v>台灣</v>
      </c>
      <c r="F104" s="8">
        <f>[3]正式書單!F143</f>
        <v>9789865252748</v>
      </c>
      <c r="G104" s="32">
        <v>2</v>
      </c>
      <c r="H104" s="33">
        <f>[3]正式書單!H143</f>
        <v>320</v>
      </c>
      <c r="I104" s="28">
        <f t="shared" si="1"/>
        <v>640</v>
      </c>
      <c r="J104" s="35" t="s">
        <v>31</v>
      </c>
      <c r="K104" s="35" t="s">
        <v>31</v>
      </c>
      <c r="L104" s="35" t="s">
        <v>31</v>
      </c>
      <c r="M104" s="9" t="s">
        <v>253</v>
      </c>
    </row>
    <row r="105" spans="1:13" s="6" customFormat="1" ht="40.049999999999997" customHeight="1">
      <c r="A105" s="4">
        <v>102</v>
      </c>
      <c r="B105" s="67" t="str">
        <f>[3]正式書單!B144</f>
        <v>安心國小4：抱怨靠邊站</v>
      </c>
      <c r="C105" s="43" t="str">
        <f>[3]正式書單!C144</f>
        <v> 張庭瑀</v>
      </c>
      <c r="D105" s="4" t="str">
        <f>[3]正式書單!D144</f>
        <v>小天下</v>
      </c>
      <c r="E105" s="7" t="str">
        <f>[3]正式書單!E144</f>
        <v>台灣</v>
      </c>
      <c r="F105" s="8">
        <f>[3]正式書單!F144</f>
        <v>9789865252755</v>
      </c>
      <c r="G105" s="32">
        <v>2</v>
      </c>
      <c r="H105" s="33">
        <f>[3]正式書單!H144</f>
        <v>320</v>
      </c>
      <c r="I105" s="28">
        <f t="shared" si="1"/>
        <v>640</v>
      </c>
      <c r="J105" s="35" t="s">
        <v>31</v>
      </c>
      <c r="K105" s="35" t="s">
        <v>31</v>
      </c>
      <c r="L105" s="35" t="s">
        <v>31</v>
      </c>
      <c r="M105" s="9" t="s">
        <v>253</v>
      </c>
    </row>
    <row r="106" spans="1:13" s="6" customFormat="1" ht="40.049999999999997" customHeight="1">
      <c r="A106" s="4">
        <v>103</v>
      </c>
      <c r="B106" s="67" t="str">
        <f>[3]正式書單!B145</f>
        <v>安心國小5：時間，等等我</v>
      </c>
      <c r="C106" s="43" t="str">
        <f>[3]正式書單!C145</f>
        <v> 張庭瑀</v>
      </c>
      <c r="D106" s="4" t="str">
        <f>[3]正式書單!D145</f>
        <v>小天下</v>
      </c>
      <c r="E106" s="7" t="str">
        <f>[3]正式書單!E145</f>
        <v>台灣</v>
      </c>
      <c r="F106" s="8">
        <f>[3]正式書單!F145</f>
        <v>9789865257583</v>
      </c>
      <c r="G106" s="32">
        <v>2</v>
      </c>
      <c r="H106" s="33">
        <f>[3]正式書單!H145</f>
        <v>350</v>
      </c>
      <c r="I106" s="28">
        <f t="shared" si="1"/>
        <v>700</v>
      </c>
      <c r="J106" s="35" t="s">
        <v>31</v>
      </c>
      <c r="K106" s="35" t="s">
        <v>31</v>
      </c>
      <c r="L106" s="35" t="s">
        <v>31</v>
      </c>
      <c r="M106" s="9" t="s">
        <v>253</v>
      </c>
    </row>
    <row r="107" spans="1:13" s="6" customFormat="1" ht="40.049999999999997" customHeight="1">
      <c r="A107" s="4">
        <v>104</v>
      </c>
      <c r="B107" s="67" t="str">
        <f>[3]正式書單!B146</f>
        <v>安心國小6：這樣用錢可以嗎？</v>
      </c>
      <c r="C107" s="43" t="str">
        <f>[3]正式書單!C146</f>
        <v> 張庭瑀</v>
      </c>
      <c r="D107" s="4" t="str">
        <f>[3]正式書單!D146</f>
        <v>小天下</v>
      </c>
      <c r="E107" s="7" t="str">
        <f>[3]正式書單!E146</f>
        <v>台灣</v>
      </c>
      <c r="F107" s="8">
        <f>[3]正式書單!F146</f>
        <v>9789865257590</v>
      </c>
      <c r="G107" s="32">
        <v>2</v>
      </c>
      <c r="H107" s="33">
        <f>[3]正式書單!H146</f>
        <v>350</v>
      </c>
      <c r="I107" s="28">
        <f t="shared" si="1"/>
        <v>700</v>
      </c>
      <c r="J107" s="35" t="s">
        <v>31</v>
      </c>
      <c r="K107" s="35" t="s">
        <v>31</v>
      </c>
      <c r="L107" s="35" t="s">
        <v>31</v>
      </c>
      <c r="M107" s="9" t="s">
        <v>253</v>
      </c>
    </row>
    <row r="108" spans="1:13" s="6" customFormat="1" ht="40.049999999999997" customHeight="1">
      <c r="A108" s="4">
        <v>105</v>
      </c>
      <c r="B108" s="69" t="s">
        <v>142</v>
      </c>
      <c r="C108" s="52" t="s">
        <v>113</v>
      </c>
      <c r="D108" s="52" t="s">
        <v>114</v>
      </c>
      <c r="E108" s="52" t="s">
        <v>29</v>
      </c>
      <c r="F108" s="25">
        <v>9789865074555</v>
      </c>
      <c r="G108" s="3">
        <v>2</v>
      </c>
      <c r="H108" s="5">
        <v>300</v>
      </c>
      <c r="I108" s="28">
        <f t="shared" si="1"/>
        <v>600</v>
      </c>
      <c r="J108" s="35" t="s">
        <v>31</v>
      </c>
      <c r="K108" s="35" t="s">
        <v>31</v>
      </c>
      <c r="L108" s="35" t="s">
        <v>31</v>
      </c>
      <c r="M108" s="9" t="s">
        <v>253</v>
      </c>
    </row>
    <row r="109" spans="1:13" s="6" customFormat="1" ht="40.049999999999997" customHeight="1">
      <c r="A109" s="4">
        <v>106</v>
      </c>
      <c r="B109" s="69" t="s">
        <v>143</v>
      </c>
      <c r="C109" s="52" t="s">
        <v>113</v>
      </c>
      <c r="D109" s="52" t="s">
        <v>114</v>
      </c>
      <c r="E109" s="52" t="s">
        <v>29</v>
      </c>
      <c r="F109" s="25">
        <v>9789865074777</v>
      </c>
      <c r="G109" s="3">
        <v>2</v>
      </c>
      <c r="H109" s="5">
        <v>300</v>
      </c>
      <c r="I109" s="28">
        <f t="shared" si="1"/>
        <v>600</v>
      </c>
      <c r="J109" s="35" t="s">
        <v>31</v>
      </c>
      <c r="K109" s="35" t="s">
        <v>31</v>
      </c>
      <c r="L109" s="35" t="s">
        <v>31</v>
      </c>
      <c r="M109" s="9" t="s">
        <v>253</v>
      </c>
    </row>
    <row r="110" spans="1:13" s="6" customFormat="1" ht="40.049999999999997" customHeight="1">
      <c r="A110" s="4">
        <v>107</v>
      </c>
      <c r="B110" s="69" t="s">
        <v>144</v>
      </c>
      <c r="C110" s="52" t="s">
        <v>113</v>
      </c>
      <c r="D110" s="52" t="s">
        <v>114</v>
      </c>
      <c r="E110" s="52" t="s">
        <v>29</v>
      </c>
      <c r="F110" s="25">
        <v>9789865074968</v>
      </c>
      <c r="G110" s="3">
        <v>2</v>
      </c>
      <c r="H110" s="5">
        <v>300</v>
      </c>
      <c r="I110" s="28">
        <f t="shared" si="1"/>
        <v>600</v>
      </c>
      <c r="J110" s="35" t="s">
        <v>31</v>
      </c>
      <c r="K110" s="35" t="s">
        <v>31</v>
      </c>
      <c r="L110" s="35" t="s">
        <v>31</v>
      </c>
      <c r="M110" s="9" t="s">
        <v>253</v>
      </c>
    </row>
    <row r="111" spans="1:13" s="6" customFormat="1" ht="40.049999999999997" customHeight="1">
      <c r="A111" s="4">
        <v>108</v>
      </c>
      <c r="B111" s="69" t="s">
        <v>115</v>
      </c>
      <c r="C111" s="52" t="s">
        <v>116</v>
      </c>
      <c r="D111" s="52" t="s">
        <v>117</v>
      </c>
      <c r="E111" s="52" t="s">
        <v>29</v>
      </c>
      <c r="F111" s="25">
        <v>9789860681536</v>
      </c>
      <c r="G111" s="3">
        <v>2</v>
      </c>
      <c r="H111" s="5">
        <v>350</v>
      </c>
      <c r="I111" s="28">
        <f t="shared" si="1"/>
        <v>700</v>
      </c>
      <c r="J111" s="35" t="s">
        <v>31</v>
      </c>
      <c r="K111" s="35" t="s">
        <v>31</v>
      </c>
      <c r="L111" s="35" t="s">
        <v>31</v>
      </c>
      <c r="M111" s="9" t="s">
        <v>253</v>
      </c>
    </row>
    <row r="112" spans="1:13" s="6" customFormat="1" ht="40.049999999999997" customHeight="1">
      <c r="A112" s="4">
        <v>109</v>
      </c>
      <c r="B112" s="69" t="s">
        <v>118</v>
      </c>
      <c r="C112" s="52" t="s">
        <v>119</v>
      </c>
      <c r="D112" s="52" t="s">
        <v>61</v>
      </c>
      <c r="E112" s="52" t="s">
        <v>29</v>
      </c>
      <c r="F112" s="25">
        <v>9786263050662</v>
      </c>
      <c r="G112" s="3">
        <v>2</v>
      </c>
      <c r="H112" s="5">
        <v>450</v>
      </c>
      <c r="I112" s="28">
        <f t="shared" si="1"/>
        <v>900</v>
      </c>
      <c r="J112" s="35" t="s">
        <v>31</v>
      </c>
      <c r="K112" s="35" t="s">
        <v>31</v>
      </c>
      <c r="L112" s="35" t="s">
        <v>31</v>
      </c>
      <c r="M112" s="9" t="s">
        <v>253</v>
      </c>
    </row>
    <row r="113" spans="1:13" s="6" customFormat="1" ht="40.049999999999997" customHeight="1">
      <c r="A113" s="4">
        <v>110</v>
      </c>
      <c r="B113" s="69" t="s">
        <v>134</v>
      </c>
      <c r="C113" s="52" t="s">
        <v>120</v>
      </c>
      <c r="D113" s="52" t="s">
        <v>121</v>
      </c>
      <c r="E113" s="52" t="s">
        <v>50</v>
      </c>
      <c r="F113" s="26">
        <v>9789865535865</v>
      </c>
      <c r="G113" s="3">
        <v>2</v>
      </c>
      <c r="H113" s="5">
        <v>960</v>
      </c>
      <c r="I113" s="28">
        <f t="shared" si="1"/>
        <v>1920</v>
      </c>
      <c r="J113" s="34" t="s">
        <v>112</v>
      </c>
      <c r="K113" s="35" t="s">
        <v>31</v>
      </c>
      <c r="L113" s="35" t="s">
        <v>31</v>
      </c>
      <c r="M113" s="9" t="s">
        <v>254</v>
      </c>
    </row>
    <row r="114" spans="1:13" s="6" customFormat="1" ht="55.5" customHeight="1">
      <c r="A114" s="4">
        <v>111</v>
      </c>
      <c r="B114" s="69" t="s">
        <v>122</v>
      </c>
      <c r="C114" s="52" t="s">
        <v>123</v>
      </c>
      <c r="D114" s="52" t="s">
        <v>135</v>
      </c>
      <c r="E114" s="52" t="s">
        <v>136</v>
      </c>
      <c r="F114" s="26">
        <v>9789575214807</v>
      </c>
      <c r="G114" s="3">
        <v>2</v>
      </c>
      <c r="H114" s="5">
        <v>350</v>
      </c>
      <c r="I114" s="28">
        <f t="shared" si="1"/>
        <v>700</v>
      </c>
      <c r="J114" s="34" t="s">
        <v>105</v>
      </c>
      <c r="K114" s="20" t="s">
        <v>31</v>
      </c>
      <c r="L114" s="20" t="s">
        <v>31</v>
      </c>
      <c r="M114" s="9" t="s">
        <v>254</v>
      </c>
    </row>
    <row r="115" spans="1:13" s="6" customFormat="1" ht="40.049999999999997" customHeight="1">
      <c r="A115" s="4">
        <v>112</v>
      </c>
      <c r="B115" s="69" t="s">
        <v>125</v>
      </c>
      <c r="C115" s="52" t="s">
        <v>126</v>
      </c>
      <c r="D115" s="52" t="s">
        <v>127</v>
      </c>
      <c r="E115" s="52" t="s">
        <v>136</v>
      </c>
      <c r="F115" s="26">
        <v>9789869520744</v>
      </c>
      <c r="G115" s="3">
        <v>2</v>
      </c>
      <c r="H115" s="5">
        <v>350</v>
      </c>
      <c r="I115" s="28">
        <f t="shared" si="1"/>
        <v>700</v>
      </c>
      <c r="J115" s="5" t="s">
        <v>250</v>
      </c>
      <c r="K115" s="35" t="s">
        <v>31</v>
      </c>
      <c r="L115" s="35" t="s">
        <v>31</v>
      </c>
      <c r="M115" s="9" t="s">
        <v>254</v>
      </c>
    </row>
    <row r="116" spans="1:13" s="6" customFormat="1" ht="40.049999999999997" customHeight="1">
      <c r="A116" s="4">
        <v>113</v>
      </c>
      <c r="B116" s="69" t="s">
        <v>128</v>
      </c>
      <c r="C116" s="52" t="s">
        <v>129</v>
      </c>
      <c r="D116" s="52" t="s">
        <v>124</v>
      </c>
      <c r="E116" s="52" t="s">
        <v>50</v>
      </c>
      <c r="F116" s="26">
        <v>9789575214401</v>
      </c>
      <c r="G116" s="3">
        <v>2</v>
      </c>
      <c r="H116" s="5">
        <v>300</v>
      </c>
      <c r="I116" s="28">
        <f t="shared" si="1"/>
        <v>600</v>
      </c>
      <c r="J116" s="5" t="s">
        <v>250</v>
      </c>
      <c r="K116" s="35" t="s">
        <v>31</v>
      </c>
      <c r="L116" s="35" t="s">
        <v>31</v>
      </c>
      <c r="M116" s="9" t="s">
        <v>254</v>
      </c>
    </row>
    <row r="117" spans="1:13" s="6" customFormat="1" ht="40.049999999999997" customHeight="1">
      <c r="A117" s="4">
        <v>114</v>
      </c>
      <c r="B117" s="69" t="s">
        <v>137</v>
      </c>
      <c r="C117" s="52" t="s">
        <v>130</v>
      </c>
      <c r="D117" s="52" t="s">
        <v>131</v>
      </c>
      <c r="E117" s="52" t="s">
        <v>29</v>
      </c>
      <c r="F117" s="26">
        <v>9789575213572</v>
      </c>
      <c r="G117" s="3">
        <v>2</v>
      </c>
      <c r="H117" s="5">
        <v>880</v>
      </c>
      <c r="I117" s="28">
        <f t="shared" si="1"/>
        <v>1760</v>
      </c>
      <c r="J117" s="34" t="s">
        <v>30</v>
      </c>
      <c r="K117" s="35" t="s">
        <v>31</v>
      </c>
      <c r="L117" s="35" t="s">
        <v>31</v>
      </c>
      <c r="M117" s="9" t="s">
        <v>254</v>
      </c>
    </row>
    <row r="118" spans="1:13" s="6" customFormat="1" ht="40.049999999999997" customHeight="1">
      <c r="A118" s="4">
        <v>115</v>
      </c>
      <c r="B118" s="69" t="s">
        <v>138</v>
      </c>
      <c r="C118" s="52" t="s">
        <v>139</v>
      </c>
      <c r="D118" s="52" t="s">
        <v>140</v>
      </c>
      <c r="E118" s="52" t="s">
        <v>29</v>
      </c>
      <c r="F118" s="26">
        <v>9789579047753</v>
      </c>
      <c r="G118" s="3">
        <v>2</v>
      </c>
      <c r="H118" s="5">
        <v>190</v>
      </c>
      <c r="I118" s="28">
        <f t="shared" si="1"/>
        <v>380</v>
      </c>
      <c r="J118" s="34" t="s">
        <v>145</v>
      </c>
      <c r="K118" s="35" t="s">
        <v>31</v>
      </c>
      <c r="L118" s="35" t="s">
        <v>31</v>
      </c>
      <c r="M118" s="9" t="s">
        <v>253</v>
      </c>
    </row>
    <row r="119" spans="1:13" s="6" customFormat="1" ht="40.049999999999997" customHeight="1">
      <c r="A119" s="4">
        <v>116</v>
      </c>
      <c r="B119" s="69" t="s">
        <v>132</v>
      </c>
      <c r="C119" s="52" t="s">
        <v>141</v>
      </c>
      <c r="D119" s="52" t="s">
        <v>133</v>
      </c>
      <c r="E119" s="52" t="s">
        <v>29</v>
      </c>
      <c r="F119" s="26">
        <v>9789577624444</v>
      </c>
      <c r="G119" s="3">
        <v>2</v>
      </c>
      <c r="H119" s="5">
        <v>250</v>
      </c>
      <c r="I119" s="28">
        <f t="shared" si="1"/>
        <v>500</v>
      </c>
      <c r="J119" s="34" t="s">
        <v>145</v>
      </c>
      <c r="K119" s="35" t="s">
        <v>31</v>
      </c>
      <c r="L119" s="35" t="s">
        <v>31</v>
      </c>
      <c r="M119" s="9" t="s">
        <v>253</v>
      </c>
    </row>
    <row r="120" spans="1:13" s="6" customFormat="1" ht="40.049999999999997" customHeight="1">
      <c r="A120" s="4">
        <v>117</v>
      </c>
      <c r="B120" s="69" t="s">
        <v>243</v>
      </c>
      <c r="C120" s="52" t="str">
        <f>[2]正式書單!C78</f>
        <v>宮西達也</v>
      </c>
      <c r="D120" s="52" t="str">
        <f>[2]正式書單!D78</f>
        <v>小魯文化</v>
      </c>
      <c r="E120" s="52" t="str">
        <f>[2]正式書單!E78</f>
        <v>台灣</v>
      </c>
      <c r="F120" s="26">
        <v>9786267127636</v>
      </c>
      <c r="G120" s="3">
        <v>2</v>
      </c>
      <c r="H120" s="5">
        <f>[2]正式書單!H78</f>
        <v>360</v>
      </c>
      <c r="I120" s="28">
        <f t="shared" si="1"/>
        <v>720</v>
      </c>
      <c r="J120" s="34" t="s">
        <v>105</v>
      </c>
      <c r="K120" s="35" t="s">
        <v>31</v>
      </c>
      <c r="L120" s="35" t="s">
        <v>31</v>
      </c>
      <c r="M120" s="9" t="s">
        <v>253</v>
      </c>
    </row>
    <row r="121" spans="1:13" s="6" customFormat="1" ht="40.049999999999997" customHeight="1">
      <c r="A121" s="4">
        <v>118</v>
      </c>
      <c r="B121" s="69" t="s">
        <v>244</v>
      </c>
      <c r="C121" s="52" t="str">
        <f>[2]正式書單!C79</f>
        <v>宮西達也</v>
      </c>
      <c r="D121" s="52" t="str">
        <f>[2]正式書單!D79</f>
        <v>維京</v>
      </c>
      <c r="E121" s="52" t="str">
        <f>[2]正式書單!E79</f>
        <v>台灣</v>
      </c>
      <c r="F121" s="26">
        <v>9789864404162</v>
      </c>
      <c r="G121" s="3">
        <v>2</v>
      </c>
      <c r="H121" s="5">
        <v>300</v>
      </c>
      <c r="I121" s="28">
        <f t="shared" si="1"/>
        <v>600</v>
      </c>
      <c r="J121" s="34" t="s">
        <v>105</v>
      </c>
      <c r="K121" s="35" t="s">
        <v>31</v>
      </c>
      <c r="L121" s="35" t="s">
        <v>31</v>
      </c>
      <c r="M121" s="9" t="s">
        <v>253</v>
      </c>
    </row>
    <row r="122" spans="1:13" s="6" customFormat="1" ht="40.049999999999997" customHeight="1">
      <c r="A122" s="4">
        <v>119</v>
      </c>
      <c r="B122" s="69" t="str">
        <f>[2]正式書單!B80</f>
        <v>爸爸大集合</v>
      </c>
      <c r="C122" s="52" t="str">
        <f>[2]正式書單!C80</f>
        <v>宮西達也</v>
      </c>
      <c r="D122" s="52" t="str">
        <f>[2]正式書單!D80</f>
        <v>維京</v>
      </c>
      <c r="E122" s="52" t="str">
        <f>[2]正式書單!E80</f>
        <v>台灣</v>
      </c>
      <c r="F122" s="26">
        <v>9789864400119</v>
      </c>
      <c r="G122" s="3">
        <v>2</v>
      </c>
      <c r="H122" s="5">
        <f>[2]正式書單!H80</f>
        <v>280</v>
      </c>
      <c r="I122" s="28">
        <f t="shared" si="1"/>
        <v>560</v>
      </c>
      <c r="J122" s="34" t="s">
        <v>105</v>
      </c>
      <c r="K122" s="35" t="s">
        <v>31</v>
      </c>
      <c r="L122" s="35" t="s">
        <v>31</v>
      </c>
      <c r="M122" s="9" t="s">
        <v>253</v>
      </c>
    </row>
    <row r="123" spans="1:13" s="6" customFormat="1" ht="40.049999999999997" customHeight="1">
      <c r="A123" s="4">
        <v>120</v>
      </c>
      <c r="B123" s="69" t="str">
        <f>[2]正式書單!B81</f>
        <v>加法超人與算術星人</v>
      </c>
      <c r="C123" s="52" t="str">
        <f>[2]正式書單!C81</f>
        <v>宮西達也</v>
      </c>
      <c r="D123" s="52" t="str">
        <f>[2]正式書單!D81</f>
        <v>小熊</v>
      </c>
      <c r="E123" s="52" t="str">
        <f>[2]正式書單!E81</f>
        <v>台灣</v>
      </c>
      <c r="F123" s="26">
        <v>9789865863838</v>
      </c>
      <c r="G123" s="3">
        <v>2</v>
      </c>
      <c r="H123" s="5">
        <f>[2]正式書單!H81</f>
        <v>290</v>
      </c>
      <c r="I123" s="28">
        <f t="shared" si="1"/>
        <v>580</v>
      </c>
      <c r="J123" s="34" t="s">
        <v>105</v>
      </c>
      <c r="K123" s="35" t="s">
        <v>31</v>
      </c>
      <c r="L123" s="35" t="s">
        <v>31</v>
      </c>
      <c r="M123" s="9" t="s">
        <v>255</v>
      </c>
    </row>
    <row r="124" spans="1:13" s="6" customFormat="1" ht="40.049999999999997" customHeight="1">
      <c r="A124" s="4">
        <v>121</v>
      </c>
      <c r="B124" s="78" t="s">
        <v>226</v>
      </c>
      <c r="C124" s="36" t="s">
        <v>227</v>
      </c>
      <c r="D124" s="57" t="s">
        <v>228</v>
      </c>
      <c r="E124" s="36" t="s">
        <v>46</v>
      </c>
      <c r="F124" s="58">
        <v>9789576583384</v>
      </c>
      <c r="G124" s="3">
        <v>2</v>
      </c>
      <c r="H124" s="54">
        <v>300</v>
      </c>
      <c r="I124" s="28">
        <f t="shared" si="1"/>
        <v>600</v>
      </c>
      <c r="J124" s="34" t="s">
        <v>105</v>
      </c>
      <c r="K124" s="35" t="s">
        <v>31</v>
      </c>
      <c r="L124" s="35" t="s">
        <v>31</v>
      </c>
      <c r="M124" s="9" t="s">
        <v>252</v>
      </c>
    </row>
    <row r="125" spans="1:13" s="6" customFormat="1" ht="40.049999999999997" customHeight="1">
      <c r="A125" s="4">
        <v>122</v>
      </c>
      <c r="B125" s="78" t="s">
        <v>229</v>
      </c>
      <c r="C125" s="36" t="s">
        <v>227</v>
      </c>
      <c r="D125" s="57" t="s">
        <v>228</v>
      </c>
      <c r="E125" s="36" t="s">
        <v>46</v>
      </c>
      <c r="F125" s="58">
        <v>9789576584183</v>
      </c>
      <c r="G125" s="3">
        <v>2</v>
      </c>
      <c r="H125" s="54">
        <v>300</v>
      </c>
      <c r="I125" s="28">
        <f t="shared" si="1"/>
        <v>600</v>
      </c>
      <c r="J125" s="34" t="s">
        <v>105</v>
      </c>
      <c r="K125" s="35" t="s">
        <v>31</v>
      </c>
      <c r="L125" s="35" t="s">
        <v>31</v>
      </c>
      <c r="M125" s="9" t="s">
        <v>252</v>
      </c>
    </row>
    <row r="126" spans="1:13" s="6" customFormat="1" ht="40.049999999999997" customHeight="1">
      <c r="A126" s="4">
        <v>123</v>
      </c>
      <c r="B126" s="78" t="s">
        <v>230</v>
      </c>
      <c r="C126" s="36" t="s">
        <v>231</v>
      </c>
      <c r="D126" s="57" t="s">
        <v>228</v>
      </c>
      <c r="E126" s="36" t="s">
        <v>46</v>
      </c>
      <c r="F126" s="58">
        <v>9789576584602</v>
      </c>
      <c r="G126" s="3">
        <v>2</v>
      </c>
      <c r="H126" s="54">
        <v>300</v>
      </c>
      <c r="I126" s="28">
        <f t="shared" si="1"/>
        <v>600</v>
      </c>
      <c r="J126" s="34" t="s">
        <v>105</v>
      </c>
      <c r="K126" s="35" t="s">
        <v>31</v>
      </c>
      <c r="L126" s="35" t="s">
        <v>31</v>
      </c>
      <c r="M126" s="9" t="s">
        <v>252</v>
      </c>
    </row>
    <row r="127" spans="1:13" s="6" customFormat="1" ht="40.049999999999997" customHeight="1">
      <c r="A127" s="4">
        <v>126</v>
      </c>
      <c r="B127" s="78" t="s">
        <v>232</v>
      </c>
      <c r="C127" s="36" t="s">
        <v>231</v>
      </c>
      <c r="D127" s="57" t="s">
        <v>228</v>
      </c>
      <c r="E127" s="36" t="s">
        <v>46</v>
      </c>
      <c r="F127" s="58">
        <v>9789576586804</v>
      </c>
      <c r="G127" s="3">
        <v>2</v>
      </c>
      <c r="H127" s="54">
        <v>300</v>
      </c>
      <c r="I127" s="28">
        <f t="shared" si="1"/>
        <v>600</v>
      </c>
      <c r="J127" s="34" t="s">
        <v>105</v>
      </c>
      <c r="K127" s="35" t="s">
        <v>31</v>
      </c>
      <c r="L127" s="35" t="s">
        <v>31</v>
      </c>
      <c r="M127" s="9" t="s">
        <v>252</v>
      </c>
    </row>
    <row r="128" spans="1:13" s="6" customFormat="1" ht="40.049999999999997" customHeight="1">
      <c r="A128" s="4">
        <v>127</v>
      </c>
      <c r="B128" s="78" t="s">
        <v>233</v>
      </c>
      <c r="C128" s="36" t="s">
        <v>231</v>
      </c>
      <c r="D128" s="57" t="s">
        <v>228</v>
      </c>
      <c r="E128" s="36" t="s">
        <v>46</v>
      </c>
      <c r="F128" s="58">
        <v>9789576587962</v>
      </c>
      <c r="G128" s="3">
        <v>2</v>
      </c>
      <c r="H128" s="54">
        <v>340</v>
      </c>
      <c r="I128" s="28">
        <f t="shared" si="1"/>
        <v>680</v>
      </c>
      <c r="J128" s="34" t="s">
        <v>105</v>
      </c>
      <c r="K128" s="35" t="s">
        <v>31</v>
      </c>
      <c r="L128" s="35" t="s">
        <v>31</v>
      </c>
      <c r="M128" s="9" t="s">
        <v>252</v>
      </c>
    </row>
    <row r="129" spans="1:13" s="6" customFormat="1" ht="40.049999999999997" customHeight="1">
      <c r="A129" s="4">
        <v>128</v>
      </c>
      <c r="B129" s="78" t="s">
        <v>234</v>
      </c>
      <c r="C129" s="36" t="s">
        <v>231</v>
      </c>
      <c r="D129" s="57" t="s">
        <v>228</v>
      </c>
      <c r="E129" s="36" t="s">
        <v>46</v>
      </c>
      <c r="F129" s="58">
        <v>9789576588990</v>
      </c>
      <c r="G129" s="3">
        <v>2</v>
      </c>
      <c r="H129" s="54">
        <v>340</v>
      </c>
      <c r="I129" s="28">
        <f t="shared" si="1"/>
        <v>680</v>
      </c>
      <c r="J129" s="34" t="s">
        <v>105</v>
      </c>
      <c r="K129" s="35" t="s">
        <v>31</v>
      </c>
      <c r="L129" s="35" t="s">
        <v>31</v>
      </c>
      <c r="M129" s="9" t="s">
        <v>252</v>
      </c>
    </row>
    <row r="130" spans="1:13" s="6" customFormat="1" ht="40.049999999999997" customHeight="1">
      <c r="A130" s="4">
        <v>129</v>
      </c>
      <c r="B130" s="78" t="s">
        <v>235</v>
      </c>
      <c r="C130" s="36" t="s">
        <v>236</v>
      </c>
      <c r="D130" s="57" t="s">
        <v>228</v>
      </c>
      <c r="E130" s="36" t="s">
        <v>46</v>
      </c>
      <c r="F130" s="58">
        <v>9789576584459</v>
      </c>
      <c r="G130" s="3">
        <v>2</v>
      </c>
      <c r="H130" s="54">
        <v>300</v>
      </c>
      <c r="I130" s="28">
        <f t="shared" si="1"/>
        <v>600</v>
      </c>
      <c r="J130" s="34" t="s">
        <v>105</v>
      </c>
      <c r="K130" s="35" t="s">
        <v>31</v>
      </c>
      <c r="L130" s="35" t="s">
        <v>31</v>
      </c>
      <c r="M130" s="9" t="s">
        <v>252</v>
      </c>
    </row>
    <row r="131" spans="1:13" s="6" customFormat="1" ht="40.049999999999997" customHeight="1">
      <c r="A131" s="4">
        <v>130</v>
      </c>
      <c r="B131" s="78" t="s">
        <v>237</v>
      </c>
      <c r="C131" s="36" t="s">
        <v>236</v>
      </c>
      <c r="D131" s="57" t="s">
        <v>228</v>
      </c>
      <c r="E131" s="36" t="s">
        <v>46</v>
      </c>
      <c r="F131" s="58">
        <v>9789576587238</v>
      </c>
      <c r="G131" s="3">
        <v>2</v>
      </c>
      <c r="H131" s="54">
        <v>340</v>
      </c>
      <c r="I131" s="28">
        <f t="shared" si="1"/>
        <v>680</v>
      </c>
      <c r="J131" s="34" t="s">
        <v>105</v>
      </c>
      <c r="K131" s="35" t="s">
        <v>31</v>
      </c>
      <c r="L131" s="35" t="s">
        <v>31</v>
      </c>
      <c r="M131" s="9" t="s">
        <v>252</v>
      </c>
    </row>
    <row r="132" spans="1:13" s="6" customFormat="1" ht="40.049999999999997" customHeight="1">
      <c r="A132" s="4">
        <v>131</v>
      </c>
      <c r="B132" s="78" t="s">
        <v>238</v>
      </c>
      <c r="C132" s="36" t="s">
        <v>236</v>
      </c>
      <c r="D132" s="57" t="s">
        <v>228</v>
      </c>
      <c r="E132" s="36" t="s">
        <v>46</v>
      </c>
      <c r="F132" s="58">
        <v>9789576588396</v>
      </c>
      <c r="G132" s="3">
        <v>2</v>
      </c>
      <c r="H132" s="54">
        <v>340</v>
      </c>
      <c r="I132" s="28">
        <f t="shared" si="1"/>
        <v>680</v>
      </c>
      <c r="J132" s="34" t="s">
        <v>105</v>
      </c>
      <c r="K132" s="35" t="s">
        <v>31</v>
      </c>
      <c r="L132" s="35" t="s">
        <v>31</v>
      </c>
      <c r="M132" s="9" t="s">
        <v>252</v>
      </c>
    </row>
    <row r="133" spans="1:13" s="6" customFormat="1" ht="40.049999999999997" customHeight="1">
      <c r="A133" s="4">
        <v>132</v>
      </c>
      <c r="B133" s="78" t="s">
        <v>239</v>
      </c>
      <c r="C133" s="36" t="s">
        <v>236</v>
      </c>
      <c r="D133" s="57" t="s">
        <v>228</v>
      </c>
      <c r="E133" s="36" t="s">
        <v>46</v>
      </c>
      <c r="F133" s="58">
        <v>9789576589447</v>
      </c>
      <c r="G133" s="3">
        <v>2</v>
      </c>
      <c r="H133" s="54">
        <v>340</v>
      </c>
      <c r="I133" s="28">
        <f t="shared" ref="I133:I134" si="2">G133*H133</f>
        <v>680</v>
      </c>
      <c r="J133" s="34" t="s">
        <v>105</v>
      </c>
      <c r="K133" s="35" t="s">
        <v>31</v>
      </c>
      <c r="L133" s="35" t="s">
        <v>31</v>
      </c>
      <c r="M133" s="9" t="s">
        <v>252</v>
      </c>
    </row>
    <row r="134" spans="1:13" s="6" customFormat="1" ht="40.049999999999997" customHeight="1">
      <c r="A134" s="4">
        <v>133</v>
      </c>
      <c r="B134" s="79" t="s">
        <v>240</v>
      </c>
      <c r="C134" s="36" t="s">
        <v>241</v>
      </c>
      <c r="D134" s="36" t="s">
        <v>242</v>
      </c>
      <c r="E134" s="36" t="s">
        <v>46</v>
      </c>
      <c r="F134" s="58">
        <v>9789573287469</v>
      </c>
      <c r="G134" s="3">
        <v>2</v>
      </c>
      <c r="H134" s="54">
        <v>280</v>
      </c>
      <c r="I134" s="28">
        <f t="shared" si="2"/>
        <v>560</v>
      </c>
      <c r="J134" s="34" t="s">
        <v>105</v>
      </c>
      <c r="K134" s="35" t="s">
        <v>31</v>
      </c>
      <c r="L134" s="35" t="s">
        <v>31</v>
      </c>
      <c r="M134" s="9" t="s">
        <v>253</v>
      </c>
    </row>
    <row r="135" spans="1:13" s="6" customFormat="1" ht="40.049999999999997" customHeight="1">
      <c r="A135" s="3"/>
      <c r="B135" s="11"/>
      <c r="C135" s="52"/>
      <c r="D135" s="52"/>
      <c r="E135" s="52"/>
      <c r="F135" s="26"/>
      <c r="G135" s="3"/>
      <c r="H135" s="5"/>
      <c r="I135" s="28"/>
      <c r="J135" s="34"/>
      <c r="K135" s="9"/>
      <c r="L135" s="9"/>
      <c r="M135" s="9"/>
    </row>
    <row r="136" spans="1:13" ht="40.049999999999997" customHeight="1">
      <c r="A136" s="2" t="s">
        <v>11</v>
      </c>
      <c r="B136" s="1"/>
      <c r="C136" s="39"/>
      <c r="D136" s="39"/>
      <c r="E136" s="2"/>
      <c r="F136" s="2"/>
      <c r="G136" s="38">
        <f>SUM(G19:G135)</f>
        <v>323</v>
      </c>
      <c r="H136" s="38"/>
      <c r="I136" s="38">
        <f>SUM(I4:I135)</f>
        <v>134899</v>
      </c>
      <c r="J136" s="39"/>
      <c r="K136" s="39"/>
      <c r="L136" s="39"/>
      <c r="M136" s="1"/>
    </row>
    <row r="137" spans="1:13" ht="270" customHeight="1">
      <c r="A137" s="80" t="s">
        <v>248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</row>
    <row r="138" spans="1:13" ht="82.5" customHeight="1">
      <c r="A138" s="87" t="s">
        <v>298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</row>
  </sheetData>
  <mergeCells count="4">
    <mergeCell ref="A137:M137"/>
    <mergeCell ref="A1:M1"/>
    <mergeCell ref="A2:M2"/>
    <mergeCell ref="A138:M138"/>
  </mergeCells>
  <phoneticPr fontId="2" type="noConversion"/>
  <conditionalFormatting sqref="B102:B107 B19 B27:B97">
    <cfRule type="expression" dxfId="0" priority="16" stopIfTrue="1">
      <formula>AND(COUNTIF(#REF!,B19)+COUNTIF($B$2:$B$175,B19)&gt;1,NOT(ISBLANK(B19)))</formula>
    </cfRule>
  </conditionalFormatting>
  <hyperlinks>
    <hyperlink ref="C62" r:id="rId1" display="https://search.books.com.tw/search/query/key/%E8%8C%B1%E8%8E%89%E4%BA%9E%E2%80%A7%E8%8A%AC%E5%88%A9%E2%80%A7%E6%91%A9%E6%96%AF%E5%8D%A1/adv_author/1/" xr:uid="{00000000-0004-0000-0000-000000000000}"/>
    <hyperlink ref="D62" r:id="rId2" display="https://www.books.com.tw/web/sys_puballb/books/?pubid=wordfield" xr:uid="{00000000-0004-0000-0000-000001000000}"/>
    <hyperlink ref="C63" r:id="rId3" display="https://search.books.com.tw/search/query/key/%E8%98%BF%E8%8E%89%EF%BC%8E%E6%B2%83%E7%91%AA%E5%85%8B/adv_author/1/" xr:uid="{00000000-0004-0000-0000-000002000000}"/>
    <hyperlink ref="D63" r:id="rId4" display="https://www.books.com.tw/web/sys_puballb/books/?pubid=cw" xr:uid="{00000000-0004-0000-0000-000003000000}"/>
    <hyperlink ref="C64" r:id="rId5" tooltip="看作者林滿秋的簡介" display="https://children.moc.gov.tw/book/217807" xr:uid="{00000000-0004-0000-0000-000004000000}"/>
    <hyperlink ref="D64" r:id="rId6" tooltip="看出版社小魯文化的介紹" display="https://children.moc.gov.tw/book/217807" xr:uid="{00000000-0004-0000-0000-000005000000}"/>
    <hyperlink ref="C65" r:id="rId7" display="https://search.books.com.tw/search/query/key/%E6%BD%94%E8%A5%BF%E5%8D%A1%EF%BC%8E%E5%AF%87%E7%89%B9%E5%A6%AE%E2%80%93%E5%A0%A4%E5%8F%AF/adv_author/1/" xr:uid="{00000000-0004-0000-0000-000006000000}"/>
    <hyperlink ref="C66" r:id="rId8" display="https://search.books.com.tw/search/query/key/%E5%8A%89%E4%BC%AF%E6%A8%82/adv_author/1/" xr:uid="{00000000-0004-0000-0000-000007000000}"/>
    <hyperlink ref="D66" r:id="rId9" display="https://www.books.com.tw/web/sys_puballb/books/?pubid=donghua" xr:uid="{00000000-0004-0000-0000-000008000000}"/>
    <hyperlink ref="C67" r:id="rId10" display="https://search.books.com.tw/search/query/key/%E6%9E%97%E5%93%B2%E7%92%8B/adv_author/1/" xr:uid="{00000000-0004-0000-0000-000009000000}"/>
    <hyperlink ref="D67" r:id="rId11" display="https://www.books.com.tw/web/sys_puballb/books/?pubid=chiuko" xr:uid="{00000000-0004-0000-0000-00000A000000}"/>
  </hyperlinks>
  <printOptions horizontalCentered="1"/>
  <pageMargins left="0.25" right="0.25" top="0.75" bottom="0.75" header="0.3" footer="0.3"/>
  <pageSetup paperSize="9" scale="64" fitToHeight="0" orientation="landscape" r:id="rId12"/>
  <headerFooter>
    <oddFooter>&amp;C第&amp;P頁，共&amp;N頁</oddFooter>
  </headerFooter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2022-12-23T07:14:29Z</cp:lastPrinted>
  <dcterms:created xsi:type="dcterms:W3CDTF">2012-07-23T02:09:03Z</dcterms:created>
  <dcterms:modified xsi:type="dcterms:W3CDTF">2022-12-27T02:24:07Z</dcterms:modified>
</cp:coreProperties>
</file>